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activeTab="5"/>
  </bookViews>
  <sheets>
    <sheet name="Week 1" sheetId="30" r:id="rId1"/>
    <sheet name="Week 2" sheetId="26" r:id="rId2"/>
    <sheet name="Week 3" sheetId="27" r:id="rId3"/>
    <sheet name="Week 4" sheetId="28" r:id="rId4"/>
    <sheet name="Week 5" sheetId="29" r:id="rId5"/>
    <sheet name="MONTH" sheetId="24" r:id="rId6"/>
  </sheets>
  <calcPr calcId="144525"/>
</workbook>
</file>

<file path=xl/calcChain.xml><?xml version="1.0" encoding="utf-8"?>
<calcChain xmlns="http://schemas.openxmlformats.org/spreadsheetml/2006/main">
  <c r="F34" i="29" l="1"/>
  <c r="E34" i="29"/>
  <c r="D34" i="29"/>
  <c r="C34" i="29"/>
  <c r="F26" i="29"/>
  <c r="E26" i="29"/>
  <c r="D26" i="29"/>
  <c r="C26" i="29"/>
  <c r="F18" i="29"/>
  <c r="E18" i="29"/>
  <c r="D18" i="29"/>
  <c r="C18" i="29"/>
  <c r="F10" i="29"/>
  <c r="E10" i="29"/>
  <c r="D10" i="29"/>
  <c r="C10" i="29"/>
  <c r="F2" i="29"/>
  <c r="E2" i="29"/>
  <c r="D2" i="29"/>
  <c r="C2" i="29"/>
  <c r="F34" i="28"/>
  <c r="E34" i="28"/>
  <c r="D34" i="28"/>
  <c r="C34" i="28"/>
  <c r="F26" i="28"/>
  <c r="E26" i="28"/>
  <c r="D26" i="28"/>
  <c r="C26" i="28"/>
  <c r="F18" i="28"/>
  <c r="E18" i="28"/>
  <c r="D18" i="28"/>
  <c r="C18" i="28"/>
  <c r="F10" i="28"/>
  <c r="E10" i="28"/>
  <c r="D10" i="28"/>
  <c r="C10" i="28"/>
  <c r="F2" i="28"/>
  <c r="E2" i="28"/>
  <c r="D2" i="28"/>
  <c r="C2" i="28"/>
  <c r="F34" i="27"/>
  <c r="E34" i="27"/>
  <c r="D34" i="27"/>
  <c r="C34" i="27"/>
  <c r="F26" i="27"/>
  <c r="E26" i="27"/>
  <c r="D26" i="27"/>
  <c r="C26" i="27"/>
  <c r="F18" i="27"/>
  <c r="E18" i="27"/>
  <c r="D18" i="27"/>
  <c r="C18" i="27"/>
  <c r="F10" i="27"/>
  <c r="E10" i="27"/>
  <c r="D10" i="27"/>
  <c r="C10" i="27"/>
  <c r="F2" i="27"/>
  <c r="E2" i="27"/>
  <c r="D2" i="27"/>
  <c r="C2" i="27"/>
  <c r="F34" i="26"/>
  <c r="E34" i="26"/>
  <c r="D34" i="26"/>
  <c r="C34" i="26"/>
  <c r="F26" i="26"/>
  <c r="E26" i="26"/>
  <c r="D26" i="26"/>
  <c r="C26" i="26"/>
  <c r="F18" i="26"/>
  <c r="E18" i="26"/>
  <c r="D18" i="26"/>
  <c r="C18" i="26"/>
  <c r="F10" i="26"/>
  <c r="E10" i="26"/>
  <c r="D10" i="26"/>
  <c r="C10" i="26"/>
  <c r="F2" i="26"/>
  <c r="E2" i="26"/>
  <c r="D2" i="26"/>
  <c r="C2" i="26"/>
  <c r="I2" i="29"/>
  <c r="I2" i="28"/>
  <c r="I2" i="27"/>
  <c r="I2" i="26"/>
  <c r="V20" i="29"/>
  <c r="U20" i="29"/>
  <c r="V19" i="29"/>
  <c r="U19" i="29"/>
  <c r="V17" i="29"/>
  <c r="U17" i="29"/>
  <c r="V16" i="29"/>
  <c r="U16" i="29"/>
  <c r="V20" i="28"/>
  <c r="U20" i="28"/>
  <c r="V19" i="28"/>
  <c r="U19" i="28"/>
  <c r="V17" i="28"/>
  <c r="U17" i="28"/>
  <c r="V16" i="28"/>
  <c r="U16" i="28"/>
  <c r="V20" i="27"/>
  <c r="U20" i="27"/>
  <c r="V19" i="27"/>
  <c r="U19" i="27"/>
  <c r="V17" i="27"/>
  <c r="U17" i="27"/>
  <c r="V16" i="27"/>
  <c r="U16" i="27"/>
  <c r="V20" i="26"/>
  <c r="U20" i="26"/>
  <c r="V19" i="26"/>
  <c r="U19" i="26"/>
  <c r="V17" i="26"/>
  <c r="U17" i="26"/>
  <c r="V16" i="26"/>
  <c r="U16" i="26"/>
  <c r="I2" i="30"/>
  <c r="U16" i="30" l="1"/>
  <c r="V17" i="30"/>
  <c r="V16" i="30"/>
  <c r="U17" i="30"/>
  <c r="V20" i="30"/>
  <c r="V19" i="30"/>
  <c r="U20" i="30"/>
  <c r="U19" i="30"/>
  <c r="Q30" i="29" l="1"/>
  <c r="P30" i="29"/>
  <c r="O30" i="29"/>
  <c r="N30" i="29"/>
  <c r="Q29" i="29"/>
  <c r="P29" i="29"/>
  <c r="O29" i="29"/>
  <c r="N29" i="29"/>
  <c r="Q28" i="29"/>
  <c r="P28" i="29"/>
  <c r="O28" i="29"/>
  <c r="N28" i="29"/>
  <c r="Q27" i="29"/>
  <c r="P27" i="29"/>
  <c r="O27" i="29"/>
  <c r="N27" i="29"/>
  <c r="Q26" i="29"/>
  <c r="P26" i="29"/>
  <c r="O26" i="29"/>
  <c r="N26" i="29"/>
  <c r="Q25" i="29"/>
  <c r="P25" i="29"/>
  <c r="O25" i="29"/>
  <c r="N25" i="29"/>
  <c r="Q24" i="29"/>
  <c r="P24" i="29"/>
  <c r="O24" i="29"/>
  <c r="N24" i="29"/>
  <c r="Q23" i="29"/>
  <c r="P23" i="29"/>
  <c r="O23" i="29"/>
  <c r="N23" i="29"/>
  <c r="Q22" i="29"/>
  <c r="P22" i="29"/>
  <c r="O22" i="29"/>
  <c r="N22" i="29"/>
  <c r="Q21" i="29"/>
  <c r="P21" i="29"/>
  <c r="O21" i="29"/>
  <c r="N21" i="29"/>
  <c r="Q20" i="29"/>
  <c r="P20" i="29"/>
  <c r="O20" i="29"/>
  <c r="N20" i="29"/>
  <c r="Q19" i="29"/>
  <c r="P19" i="29"/>
  <c r="O19" i="29"/>
  <c r="N19" i="29"/>
  <c r="Q18" i="29"/>
  <c r="P18" i="29"/>
  <c r="O18" i="29"/>
  <c r="N18" i="29"/>
  <c r="Q17" i="29"/>
  <c r="P17" i="29"/>
  <c r="O17" i="29"/>
  <c r="N17" i="29"/>
  <c r="Q16" i="29"/>
  <c r="P16" i="29"/>
  <c r="O16" i="29"/>
  <c r="N16" i="29"/>
  <c r="Q15" i="29"/>
  <c r="P15" i="29"/>
  <c r="O15" i="29"/>
  <c r="N15" i="29"/>
  <c r="Q14" i="29"/>
  <c r="P14" i="29"/>
  <c r="O14" i="29"/>
  <c r="N14" i="29"/>
  <c r="Q13" i="29"/>
  <c r="P13" i="29"/>
  <c r="O13" i="29"/>
  <c r="N13" i="29"/>
  <c r="Q12" i="29"/>
  <c r="P12" i="29"/>
  <c r="O12" i="29"/>
  <c r="N12" i="29"/>
  <c r="Q11" i="29"/>
  <c r="P11" i="29"/>
  <c r="O11" i="29"/>
  <c r="N11" i="29"/>
  <c r="Q10" i="29"/>
  <c r="P10" i="29"/>
  <c r="O10" i="29"/>
  <c r="N10" i="29"/>
  <c r="Q9" i="29"/>
  <c r="P9" i="29"/>
  <c r="O9" i="29"/>
  <c r="N9" i="29"/>
  <c r="Q8" i="29"/>
  <c r="P8" i="29"/>
  <c r="O8" i="29"/>
  <c r="N8" i="29"/>
  <c r="Q7" i="29"/>
  <c r="P7" i="29"/>
  <c r="O7" i="29"/>
  <c r="N7" i="29"/>
  <c r="Q6" i="29"/>
  <c r="P6" i="29"/>
  <c r="O6" i="29"/>
  <c r="N6" i="29"/>
  <c r="Q5" i="29"/>
  <c r="P5" i="29"/>
  <c r="O5" i="29"/>
  <c r="N5" i="29"/>
  <c r="Q4" i="29"/>
  <c r="P4" i="29"/>
  <c r="O4" i="29"/>
  <c r="N4" i="29"/>
  <c r="Q3" i="29"/>
  <c r="P3" i="29"/>
  <c r="O3" i="29"/>
  <c r="N3" i="29"/>
  <c r="Q30" i="28"/>
  <c r="P30" i="28"/>
  <c r="O30" i="28"/>
  <c r="N30" i="28"/>
  <c r="Q29" i="28"/>
  <c r="P29" i="28"/>
  <c r="O29" i="28"/>
  <c r="N29" i="28"/>
  <c r="Q28" i="28"/>
  <c r="P28" i="28"/>
  <c r="O28" i="28"/>
  <c r="N28" i="28"/>
  <c r="Q27" i="28"/>
  <c r="P27" i="28"/>
  <c r="O27" i="28"/>
  <c r="N27" i="28"/>
  <c r="Q26" i="28"/>
  <c r="P26" i="28"/>
  <c r="O26" i="28"/>
  <c r="N26" i="28"/>
  <c r="Q25" i="28"/>
  <c r="P25" i="28"/>
  <c r="O25" i="28"/>
  <c r="N25" i="28"/>
  <c r="Q24" i="28"/>
  <c r="P24" i="28"/>
  <c r="O24" i="28"/>
  <c r="N24" i="28"/>
  <c r="Q23" i="28"/>
  <c r="P23" i="28"/>
  <c r="O23" i="28"/>
  <c r="N23" i="28"/>
  <c r="Q22" i="28"/>
  <c r="P22" i="28"/>
  <c r="O22" i="28"/>
  <c r="N22" i="28"/>
  <c r="Q21" i="28"/>
  <c r="P21" i="28"/>
  <c r="O21" i="28"/>
  <c r="N21" i="28"/>
  <c r="Q20" i="28"/>
  <c r="P20" i="28"/>
  <c r="O20" i="28"/>
  <c r="N20" i="28"/>
  <c r="Q19" i="28"/>
  <c r="P19" i="28"/>
  <c r="O19" i="28"/>
  <c r="N19" i="28"/>
  <c r="Q18" i="28"/>
  <c r="P18" i="28"/>
  <c r="O18" i="28"/>
  <c r="N18" i="28"/>
  <c r="Q17" i="28"/>
  <c r="P17" i="28"/>
  <c r="O17" i="28"/>
  <c r="N17" i="28"/>
  <c r="Q16" i="28"/>
  <c r="P16" i="28"/>
  <c r="O16" i="28"/>
  <c r="N16" i="28"/>
  <c r="Q15" i="28"/>
  <c r="P15" i="28"/>
  <c r="O15" i="28"/>
  <c r="N15" i="28"/>
  <c r="Q14" i="28"/>
  <c r="P14" i="28"/>
  <c r="O14" i="28"/>
  <c r="N14" i="28"/>
  <c r="Q13" i="28"/>
  <c r="P13" i="28"/>
  <c r="O13" i="28"/>
  <c r="N13" i="28"/>
  <c r="Q12" i="28"/>
  <c r="P12" i="28"/>
  <c r="O12" i="28"/>
  <c r="N12" i="28"/>
  <c r="Q11" i="28"/>
  <c r="P11" i="28"/>
  <c r="O11" i="28"/>
  <c r="N11" i="28"/>
  <c r="Q10" i="28"/>
  <c r="P10" i="28"/>
  <c r="O10" i="28"/>
  <c r="N10" i="28"/>
  <c r="Q9" i="28"/>
  <c r="P9" i="28"/>
  <c r="O9" i="28"/>
  <c r="N9" i="28"/>
  <c r="Q8" i="28"/>
  <c r="P8" i="28"/>
  <c r="O8" i="28"/>
  <c r="N8" i="28"/>
  <c r="Q7" i="28"/>
  <c r="P7" i="28"/>
  <c r="O7" i="28"/>
  <c r="N7" i="28"/>
  <c r="Q6" i="28"/>
  <c r="P6" i="28"/>
  <c r="O6" i="28"/>
  <c r="N6" i="28"/>
  <c r="Q5" i="28"/>
  <c r="P5" i="28"/>
  <c r="O5" i="28"/>
  <c r="N5" i="28"/>
  <c r="Q4" i="28"/>
  <c r="P4" i="28"/>
  <c r="O4" i="28"/>
  <c r="N4" i="28"/>
  <c r="Q3" i="28"/>
  <c r="P3" i="28"/>
  <c r="O3" i="28"/>
  <c r="N3" i="28"/>
  <c r="Q30" i="27"/>
  <c r="P30" i="27"/>
  <c r="O30" i="27"/>
  <c r="N30" i="27"/>
  <c r="Q29" i="27"/>
  <c r="P29" i="27"/>
  <c r="O29" i="27"/>
  <c r="N29" i="27"/>
  <c r="Q28" i="27"/>
  <c r="P28" i="27"/>
  <c r="O28" i="27"/>
  <c r="N28" i="27"/>
  <c r="Q27" i="27"/>
  <c r="P27" i="27"/>
  <c r="O27" i="27"/>
  <c r="N27" i="27"/>
  <c r="Q26" i="27"/>
  <c r="P26" i="27"/>
  <c r="O26" i="27"/>
  <c r="N26" i="27"/>
  <c r="Q25" i="27"/>
  <c r="P25" i="27"/>
  <c r="O25" i="27"/>
  <c r="N25" i="27"/>
  <c r="Q24" i="27"/>
  <c r="P24" i="27"/>
  <c r="O24" i="27"/>
  <c r="N24" i="27"/>
  <c r="Q23" i="27"/>
  <c r="P23" i="27"/>
  <c r="O23" i="27"/>
  <c r="N23" i="27"/>
  <c r="Q22" i="27"/>
  <c r="P22" i="27"/>
  <c r="O22" i="27"/>
  <c r="N22" i="27"/>
  <c r="Q21" i="27"/>
  <c r="P21" i="27"/>
  <c r="O21" i="27"/>
  <c r="N21" i="27"/>
  <c r="Q20" i="27"/>
  <c r="P20" i="27"/>
  <c r="O20" i="27"/>
  <c r="N20" i="27"/>
  <c r="Q19" i="27"/>
  <c r="P19" i="27"/>
  <c r="O19" i="27"/>
  <c r="N19" i="27"/>
  <c r="Q18" i="27"/>
  <c r="P18" i="27"/>
  <c r="O18" i="27"/>
  <c r="N18" i="27"/>
  <c r="Q17" i="27"/>
  <c r="P17" i="27"/>
  <c r="O17" i="27"/>
  <c r="N17" i="27"/>
  <c r="Q16" i="27"/>
  <c r="P16" i="27"/>
  <c r="O16" i="27"/>
  <c r="N16" i="27"/>
  <c r="Q15" i="27"/>
  <c r="P15" i="27"/>
  <c r="O15" i="27"/>
  <c r="N15" i="27"/>
  <c r="Q14" i="27"/>
  <c r="P14" i="27"/>
  <c r="O14" i="27"/>
  <c r="N14" i="27"/>
  <c r="Q13" i="27"/>
  <c r="P13" i="27"/>
  <c r="O13" i="27"/>
  <c r="N13" i="27"/>
  <c r="Q12" i="27"/>
  <c r="P12" i="27"/>
  <c r="O12" i="27"/>
  <c r="N12" i="27"/>
  <c r="Q11" i="27"/>
  <c r="P11" i="27"/>
  <c r="O11" i="27"/>
  <c r="N11" i="27"/>
  <c r="Q10" i="27"/>
  <c r="P10" i="27"/>
  <c r="O10" i="27"/>
  <c r="N10" i="27"/>
  <c r="Q9" i="27"/>
  <c r="P9" i="27"/>
  <c r="O9" i="27"/>
  <c r="N9" i="27"/>
  <c r="Q8" i="27"/>
  <c r="P8" i="27"/>
  <c r="O8" i="27"/>
  <c r="N8" i="27"/>
  <c r="Q7" i="27"/>
  <c r="P7" i="27"/>
  <c r="O7" i="27"/>
  <c r="N7" i="27"/>
  <c r="Q6" i="27"/>
  <c r="P6" i="27"/>
  <c r="O6" i="27"/>
  <c r="N6" i="27"/>
  <c r="Q5" i="27"/>
  <c r="P5" i="27"/>
  <c r="O5" i="27"/>
  <c r="N5" i="27"/>
  <c r="Q4" i="27"/>
  <c r="P4" i="27"/>
  <c r="O4" i="27"/>
  <c r="N4" i="27"/>
  <c r="Q3" i="27"/>
  <c r="P3" i="27"/>
  <c r="O3" i="27"/>
  <c r="N3" i="27"/>
  <c r="Q30" i="26"/>
  <c r="P30" i="26"/>
  <c r="O30" i="26"/>
  <c r="N30" i="26"/>
  <c r="Q29" i="26"/>
  <c r="P29" i="26"/>
  <c r="O29" i="26"/>
  <c r="N29" i="26"/>
  <c r="Q28" i="26"/>
  <c r="P28" i="26"/>
  <c r="O28" i="26"/>
  <c r="N28" i="26"/>
  <c r="Q27" i="26"/>
  <c r="P27" i="26"/>
  <c r="O27" i="26"/>
  <c r="N27" i="26"/>
  <c r="Q26" i="26"/>
  <c r="P26" i="26"/>
  <c r="O26" i="26"/>
  <c r="N26" i="26"/>
  <c r="Q25" i="26"/>
  <c r="P25" i="26"/>
  <c r="O25" i="26"/>
  <c r="N25" i="26"/>
  <c r="Q24" i="26"/>
  <c r="P24" i="26"/>
  <c r="O24" i="26"/>
  <c r="N24" i="26"/>
  <c r="Q23" i="26"/>
  <c r="P23" i="26"/>
  <c r="O23" i="26"/>
  <c r="N23" i="26"/>
  <c r="Q22" i="26"/>
  <c r="P22" i="26"/>
  <c r="O22" i="26"/>
  <c r="N22" i="26"/>
  <c r="Q21" i="26"/>
  <c r="P21" i="26"/>
  <c r="O21" i="26"/>
  <c r="N21" i="26"/>
  <c r="Q20" i="26"/>
  <c r="P20" i="26"/>
  <c r="O20" i="26"/>
  <c r="N20" i="26"/>
  <c r="Q19" i="26"/>
  <c r="P19" i="26"/>
  <c r="O19" i="26"/>
  <c r="N19" i="26"/>
  <c r="Q18" i="26"/>
  <c r="P18" i="26"/>
  <c r="O18" i="26"/>
  <c r="N18" i="26"/>
  <c r="Q17" i="26"/>
  <c r="P17" i="26"/>
  <c r="O17" i="26"/>
  <c r="N17" i="26"/>
  <c r="Q16" i="26"/>
  <c r="P16" i="26"/>
  <c r="O16" i="26"/>
  <c r="N16" i="26"/>
  <c r="Q15" i="26"/>
  <c r="P15" i="26"/>
  <c r="O15" i="26"/>
  <c r="N15" i="26"/>
  <c r="Q14" i="26"/>
  <c r="P14" i="26"/>
  <c r="O14" i="26"/>
  <c r="N14" i="26"/>
  <c r="Q13" i="26"/>
  <c r="P13" i="26"/>
  <c r="O13" i="26"/>
  <c r="N13" i="26"/>
  <c r="Q12" i="26"/>
  <c r="P12" i="26"/>
  <c r="O12" i="26"/>
  <c r="N12" i="26"/>
  <c r="Q11" i="26"/>
  <c r="P11" i="26"/>
  <c r="O11" i="26"/>
  <c r="N11" i="26"/>
  <c r="Q10" i="26"/>
  <c r="P10" i="26"/>
  <c r="O10" i="26"/>
  <c r="N10" i="26"/>
  <c r="Q9" i="26"/>
  <c r="P9" i="26"/>
  <c r="O9" i="26"/>
  <c r="N9" i="26"/>
  <c r="Q8" i="26"/>
  <c r="P8" i="26"/>
  <c r="O8" i="26"/>
  <c r="N8" i="26"/>
  <c r="Q7" i="26"/>
  <c r="P7" i="26"/>
  <c r="O7" i="26"/>
  <c r="N7" i="26"/>
  <c r="Q6" i="26"/>
  <c r="P6" i="26"/>
  <c r="O6" i="26"/>
  <c r="N6" i="26"/>
  <c r="Q5" i="26"/>
  <c r="P5" i="26"/>
  <c r="O5" i="26"/>
  <c r="N5" i="26"/>
  <c r="Q4" i="26"/>
  <c r="P4" i="26"/>
  <c r="O4" i="26"/>
  <c r="N4" i="26"/>
  <c r="Q3" i="26"/>
  <c r="P3" i="26"/>
  <c r="O3" i="26"/>
  <c r="N3" i="26"/>
  <c r="F34" i="30"/>
  <c r="E34" i="30"/>
  <c r="D34" i="30"/>
  <c r="C34" i="30"/>
  <c r="F26" i="30"/>
  <c r="E26" i="30"/>
  <c r="D26" i="30"/>
  <c r="C26" i="30"/>
  <c r="F18" i="30"/>
  <c r="E18" i="30"/>
  <c r="D18" i="30"/>
  <c r="C18" i="30"/>
  <c r="F10" i="30"/>
  <c r="E10" i="30"/>
  <c r="D10" i="30"/>
  <c r="C10" i="30"/>
  <c r="F2" i="30"/>
  <c r="E2" i="30"/>
  <c r="D2" i="30"/>
  <c r="C2" i="30"/>
  <c r="N11" i="30"/>
  <c r="O11" i="30"/>
  <c r="P11" i="30"/>
  <c r="Q11" i="30"/>
  <c r="N12" i="30"/>
  <c r="O12" i="30"/>
  <c r="P12" i="30"/>
  <c r="Q12" i="30"/>
  <c r="N13" i="30"/>
  <c r="O13" i="30"/>
  <c r="P13" i="30"/>
  <c r="Q13" i="30"/>
  <c r="N14" i="30"/>
  <c r="O14" i="30"/>
  <c r="P14" i="30"/>
  <c r="Q14" i="30"/>
  <c r="N15" i="30"/>
  <c r="O15" i="30"/>
  <c r="P15" i="30"/>
  <c r="Q15" i="30"/>
  <c r="N16" i="30"/>
  <c r="O16" i="30"/>
  <c r="P16" i="30"/>
  <c r="Q16" i="30"/>
  <c r="N17" i="30"/>
  <c r="O17" i="30"/>
  <c r="P17" i="30"/>
  <c r="Q17" i="30"/>
  <c r="N18" i="30"/>
  <c r="O18" i="30"/>
  <c r="P18" i="30"/>
  <c r="Q18" i="30"/>
  <c r="N19" i="30"/>
  <c r="O19" i="30"/>
  <c r="P19" i="30"/>
  <c r="Q19" i="30"/>
  <c r="N20" i="30"/>
  <c r="O20" i="30"/>
  <c r="P20" i="30"/>
  <c r="Q20" i="30"/>
  <c r="N21" i="30"/>
  <c r="O21" i="30"/>
  <c r="P21" i="30"/>
  <c r="Q21" i="30"/>
  <c r="N22" i="30"/>
  <c r="O22" i="30"/>
  <c r="P22" i="30"/>
  <c r="Q22" i="30"/>
  <c r="N23" i="30"/>
  <c r="O23" i="30"/>
  <c r="P23" i="30"/>
  <c r="Q23" i="30"/>
  <c r="N24" i="30"/>
  <c r="O24" i="30"/>
  <c r="P24" i="30"/>
  <c r="Q24" i="30"/>
  <c r="Q10" i="30"/>
  <c r="P10" i="30"/>
  <c r="O10" i="30"/>
  <c r="N10" i="30"/>
  <c r="AD40" i="29" l="1"/>
  <c r="AD39" i="29"/>
  <c r="AD38" i="29"/>
  <c r="AD37" i="29"/>
  <c r="AD36" i="29"/>
  <c r="AD35" i="29"/>
  <c r="AD34" i="29"/>
  <c r="AD32" i="29"/>
  <c r="AD31" i="29"/>
  <c r="AD30" i="29"/>
  <c r="AD29" i="29"/>
  <c r="AD28" i="29"/>
  <c r="AD27" i="29"/>
  <c r="AD26" i="29"/>
  <c r="AD24" i="29"/>
  <c r="AD23" i="29"/>
  <c r="AD22" i="29"/>
  <c r="AD21" i="29"/>
  <c r="AD20" i="29"/>
  <c r="AD19" i="29"/>
  <c r="AD18" i="29"/>
  <c r="AD16" i="29"/>
  <c r="AD15" i="29"/>
  <c r="AD14" i="29"/>
  <c r="AD13" i="29"/>
  <c r="AD12" i="29"/>
  <c r="AD11" i="29"/>
  <c r="AD10" i="29"/>
  <c r="T9" i="29"/>
  <c r="AD8" i="29"/>
  <c r="AD7" i="29"/>
  <c r="AD6" i="29"/>
  <c r="AD5" i="29"/>
  <c r="AD4" i="29"/>
  <c r="AD3" i="29"/>
  <c r="T3" i="29"/>
  <c r="AD2" i="29"/>
  <c r="AD40" i="28"/>
  <c r="AD39" i="28"/>
  <c r="AD38" i="28"/>
  <c r="AD37" i="28"/>
  <c r="AD36" i="28"/>
  <c r="AD35" i="28"/>
  <c r="AD34" i="28"/>
  <c r="AD32" i="28"/>
  <c r="AD31" i="28"/>
  <c r="AD30" i="28"/>
  <c r="AD29" i="28"/>
  <c r="AD28" i="28"/>
  <c r="AD27" i="28"/>
  <c r="AD26" i="28"/>
  <c r="AD24" i="28"/>
  <c r="AD23" i="28"/>
  <c r="AD22" i="28"/>
  <c r="AD21" i="28"/>
  <c r="AD20" i="28"/>
  <c r="AD19" i="28"/>
  <c r="AD18" i="28"/>
  <c r="AD16" i="28"/>
  <c r="AD15" i="28"/>
  <c r="AD14" i="28"/>
  <c r="AD13" i="28"/>
  <c r="AD12" i="28"/>
  <c r="AD11" i="28"/>
  <c r="AD10" i="28"/>
  <c r="T9" i="28"/>
  <c r="AD8" i="28"/>
  <c r="AD7" i="28"/>
  <c r="AD6" i="28"/>
  <c r="AD5" i="28"/>
  <c r="AD4" i="28"/>
  <c r="AD3" i="28"/>
  <c r="T3" i="28"/>
  <c r="AD2" i="28"/>
  <c r="AD40" i="27"/>
  <c r="AD39" i="27"/>
  <c r="AD38" i="27"/>
  <c r="AD37" i="27"/>
  <c r="AD36" i="27"/>
  <c r="AD35" i="27"/>
  <c r="AD34" i="27"/>
  <c r="AD32" i="27"/>
  <c r="AD31" i="27"/>
  <c r="AD30" i="27"/>
  <c r="AD29" i="27"/>
  <c r="AD28" i="27"/>
  <c r="AD27" i="27"/>
  <c r="AD26" i="27"/>
  <c r="AD24" i="27"/>
  <c r="AD23" i="27"/>
  <c r="AD22" i="27"/>
  <c r="AD21" i="27"/>
  <c r="AD20" i="27"/>
  <c r="AD19" i="27"/>
  <c r="AD18" i="27"/>
  <c r="AD16" i="27"/>
  <c r="AD15" i="27"/>
  <c r="AD14" i="27"/>
  <c r="AD13" i="27"/>
  <c r="AD12" i="27"/>
  <c r="AD11" i="27"/>
  <c r="AD10" i="27"/>
  <c r="T9" i="27"/>
  <c r="AD8" i="27"/>
  <c r="AD7" i="27"/>
  <c r="AD6" i="27"/>
  <c r="AD5" i="27"/>
  <c r="AD4" i="27"/>
  <c r="AD3" i="27"/>
  <c r="T3" i="27"/>
  <c r="AD2" i="27"/>
  <c r="AD2" i="26"/>
  <c r="AD40" i="26" l="1"/>
  <c r="AD39" i="26"/>
  <c r="AD38" i="26"/>
  <c r="AD37" i="26"/>
  <c r="AD36" i="26"/>
  <c r="AD34" i="26"/>
  <c r="AD32" i="26"/>
  <c r="AD28" i="26"/>
  <c r="AD27" i="26"/>
  <c r="AD26" i="26"/>
  <c r="AD24" i="26"/>
  <c r="AD23" i="26"/>
  <c r="AD20" i="26"/>
  <c r="AD19" i="26"/>
  <c r="AD18" i="26"/>
  <c r="AD16" i="26"/>
  <c r="AD15" i="26"/>
  <c r="AD14" i="26"/>
  <c r="AD13" i="26"/>
  <c r="AD12" i="26"/>
  <c r="AD11" i="26"/>
  <c r="AD10" i="26"/>
  <c r="T9" i="26"/>
  <c r="AD8" i="26"/>
  <c r="AD7" i="26"/>
  <c r="AD6" i="26"/>
  <c r="AD5" i="26"/>
  <c r="AD4" i="26"/>
  <c r="AD3" i="26"/>
  <c r="T3" i="26"/>
  <c r="AD39" i="30" l="1"/>
  <c r="AD40" i="30"/>
  <c r="AD8" i="30"/>
  <c r="AD11" i="30"/>
  <c r="AD12" i="30"/>
  <c r="AD14" i="30"/>
  <c r="AD16" i="30"/>
  <c r="AD18" i="30"/>
  <c r="AD26" i="30"/>
  <c r="AD27" i="30"/>
  <c r="AD28" i="30"/>
  <c r="AD30" i="30"/>
  <c r="AD31" i="30"/>
  <c r="AD32" i="30"/>
  <c r="AD34" i="30"/>
  <c r="AD35" i="30"/>
  <c r="AD36" i="30"/>
  <c r="AD37" i="30"/>
  <c r="AD38" i="30"/>
  <c r="Q30" i="30" l="1"/>
  <c r="P30" i="30"/>
  <c r="O30" i="30"/>
  <c r="N30" i="30"/>
  <c r="Q29" i="30"/>
  <c r="P29" i="30"/>
  <c r="O29" i="30"/>
  <c r="N29" i="30"/>
  <c r="Q28" i="30"/>
  <c r="P28" i="30"/>
  <c r="O28" i="30"/>
  <c r="N28" i="30"/>
  <c r="Q27" i="30"/>
  <c r="P27" i="30"/>
  <c r="O27" i="30"/>
  <c r="N27" i="30"/>
  <c r="Q26" i="30"/>
  <c r="P26" i="30"/>
  <c r="O26" i="30"/>
  <c r="N26" i="30"/>
  <c r="Q25" i="30"/>
  <c r="P25" i="30"/>
  <c r="O25" i="30"/>
  <c r="N25" i="30"/>
  <c r="Q9" i="30"/>
  <c r="P9" i="30"/>
  <c r="O9" i="30"/>
  <c r="N9" i="30"/>
  <c r="Q8" i="30"/>
  <c r="P8" i="30"/>
  <c r="O8" i="30"/>
  <c r="N8" i="30"/>
  <c r="Q7" i="30"/>
  <c r="P7" i="30"/>
  <c r="O7" i="30"/>
  <c r="N7" i="30"/>
  <c r="Q6" i="30"/>
  <c r="P6" i="30"/>
  <c r="O6" i="30"/>
  <c r="N6" i="30"/>
  <c r="Q5" i="30"/>
  <c r="P5" i="30"/>
  <c r="O5" i="30"/>
  <c r="N5" i="30"/>
  <c r="Q4" i="30"/>
  <c r="P4" i="30"/>
  <c r="O4" i="30"/>
  <c r="N4" i="30"/>
  <c r="Q3" i="30"/>
  <c r="P3" i="30"/>
  <c r="O3" i="30"/>
  <c r="N3" i="30"/>
  <c r="J30" i="24" l="1"/>
  <c r="J29" i="24"/>
  <c r="J28" i="24"/>
  <c r="J27" i="24"/>
  <c r="J26" i="24"/>
  <c r="J25" i="24"/>
  <c r="J24" i="24"/>
  <c r="J23" i="24"/>
  <c r="J22" i="24"/>
  <c r="J21" i="24"/>
  <c r="J20" i="24"/>
  <c r="J19" i="24"/>
  <c r="J18" i="24"/>
  <c r="J17" i="24"/>
  <c r="J16" i="24"/>
  <c r="J15" i="24"/>
  <c r="J14" i="24"/>
  <c r="J13" i="24"/>
  <c r="J12" i="24"/>
  <c r="J11" i="24"/>
  <c r="J10" i="24"/>
  <c r="J9" i="24"/>
  <c r="J8" i="24"/>
  <c r="J7" i="24"/>
  <c r="J6" i="24"/>
  <c r="J5" i="24"/>
  <c r="J4" i="24"/>
  <c r="J3" i="24"/>
  <c r="T9" i="30"/>
  <c r="T3" i="30"/>
  <c r="AD2" i="30" s="1"/>
  <c r="AG2" i="30" s="1"/>
  <c r="B3" i="24" l="1"/>
  <c r="H2" i="30"/>
  <c r="L2" i="30" s="1"/>
  <c r="AI2" i="30" l="1"/>
  <c r="AB2" i="30" l="1"/>
  <c r="I3" i="30" s="1"/>
  <c r="K2" i="30"/>
  <c r="H3" i="30" l="1"/>
  <c r="AD3" i="30"/>
  <c r="AG3" i="30" s="1"/>
  <c r="L3" i="30" l="1"/>
  <c r="AI3" i="30" s="1"/>
  <c r="AB3" i="30" l="1"/>
  <c r="I4" i="30" s="1"/>
  <c r="H4" i="30" s="1"/>
  <c r="L4" i="30" s="1"/>
  <c r="K3" i="30"/>
  <c r="AD4" i="30"/>
  <c r="AI4" i="30" l="1"/>
  <c r="AG4" i="30"/>
  <c r="K4" i="30" l="1"/>
  <c r="AB4" i="30"/>
  <c r="I5" i="30" s="1"/>
  <c r="AD5" i="30" l="1"/>
  <c r="H5" i="30"/>
  <c r="L5" i="30" s="1"/>
  <c r="AI5" i="30" l="1"/>
  <c r="AG5" i="30"/>
  <c r="K5" i="30" l="1"/>
  <c r="AB5" i="30"/>
  <c r="I6" i="30" s="1"/>
  <c r="H6" i="30" l="1"/>
  <c r="L6" i="30" s="1"/>
  <c r="AI6" i="30" s="1"/>
  <c r="AD6" i="30"/>
  <c r="AG6" i="30" l="1"/>
  <c r="AB6" i="30" s="1"/>
  <c r="I7" i="30" s="1"/>
  <c r="K6" i="30"/>
  <c r="H7" i="30" l="1"/>
  <c r="L7" i="30" s="1"/>
  <c r="AI7" i="30" s="1"/>
  <c r="AD7" i="30"/>
  <c r="AG8" i="30" l="1"/>
  <c r="AG7" i="30"/>
  <c r="AB7" i="30" s="1"/>
  <c r="I8" i="30" s="1"/>
  <c r="H8" i="30" s="1"/>
  <c r="L8" i="30" s="1"/>
  <c r="K7" i="30"/>
  <c r="AI8" i="30" l="1"/>
  <c r="K8" i="30" l="1"/>
  <c r="AB8" i="30"/>
  <c r="I10" i="30" s="1"/>
  <c r="H10" i="30" l="1"/>
  <c r="L10" i="30" s="1"/>
  <c r="AI10" i="30" s="1"/>
  <c r="K10" i="30" s="1"/>
  <c r="AD10" i="30"/>
  <c r="AG12" i="30" l="1"/>
  <c r="AG11" i="30"/>
  <c r="AG10" i="30"/>
  <c r="AB10" i="30" s="1"/>
  <c r="I11" i="30" s="1"/>
  <c r="H11" i="30" s="1"/>
  <c r="L11" i="30" s="1"/>
  <c r="AI11" i="30" s="1"/>
  <c r="K11" i="30" s="1"/>
  <c r="AB11" i="30" l="1"/>
  <c r="I12" i="30" s="1"/>
  <c r="H12" i="30" s="1"/>
  <c r="L12" i="30" s="1"/>
  <c r="AI12" i="30" s="1"/>
  <c r="AB12" i="30" l="1"/>
  <c r="I13" i="30" s="1"/>
  <c r="K12" i="30"/>
  <c r="H13" i="30" l="1"/>
  <c r="L13" i="30" s="1"/>
  <c r="AI13" i="30" s="1"/>
  <c r="AD13" i="30"/>
  <c r="AG13" i="30" l="1"/>
  <c r="AB13" i="30" s="1"/>
  <c r="I14" i="30" s="1"/>
  <c r="H14" i="30" s="1"/>
  <c r="L14" i="30" s="1"/>
  <c r="AG14" i="30"/>
  <c r="K13" i="30"/>
  <c r="AI14" i="30" l="1"/>
  <c r="K14" i="30" l="1"/>
  <c r="AB14" i="30"/>
  <c r="I15" i="30" s="1"/>
  <c r="H15" i="30" l="1"/>
  <c r="L15" i="30" s="1"/>
  <c r="AI15" i="30" s="1"/>
  <c r="AD15" i="30"/>
  <c r="AG18" i="30" l="1"/>
  <c r="AG16" i="30"/>
  <c r="AG15" i="30"/>
  <c r="AB15" i="30" s="1"/>
  <c r="I16" i="30" s="1"/>
  <c r="H16" i="30" s="1"/>
  <c r="L16" i="30" s="1"/>
  <c r="K15" i="30"/>
  <c r="AI16" i="30" l="1"/>
  <c r="K16" i="30" s="1"/>
  <c r="AB16" i="30" l="1"/>
  <c r="I18" i="30" s="1"/>
  <c r="H18" i="30" s="1"/>
  <c r="L18" i="30" s="1"/>
  <c r="AI18" i="30" s="1"/>
  <c r="AB18" i="30" l="1"/>
  <c r="I19" i="30" s="1"/>
  <c r="H19" i="30" s="1"/>
  <c r="L19" i="30" s="1"/>
  <c r="AI19" i="30" s="1"/>
  <c r="K18" i="30"/>
  <c r="AD19" i="30"/>
  <c r="AG19" i="30" l="1"/>
  <c r="AB19" i="30" s="1"/>
  <c r="I20" i="30" s="1"/>
  <c r="K19" i="30"/>
  <c r="H20" i="30" l="1"/>
  <c r="L20" i="30" s="1"/>
  <c r="AI20" i="30" s="1"/>
  <c r="AD20" i="30"/>
  <c r="AG20" i="30" s="1"/>
  <c r="AB20" i="30" l="1"/>
  <c r="I21" i="30" s="1"/>
  <c r="K20" i="30"/>
  <c r="H21" i="30" l="1"/>
  <c r="L21" i="30" s="1"/>
  <c r="AI21" i="30" s="1"/>
  <c r="AD21" i="30"/>
  <c r="AG21" i="30" l="1"/>
  <c r="AB21" i="30" s="1"/>
  <c r="I22" i="30" s="1"/>
  <c r="K21" i="30"/>
  <c r="H22" i="30" l="1"/>
  <c r="L22" i="30" s="1"/>
  <c r="AI22" i="30" s="1"/>
  <c r="AD22" i="30"/>
  <c r="AG22" i="30" s="1"/>
  <c r="K22" i="30" l="1"/>
  <c r="AB22" i="30"/>
  <c r="I23" i="30" s="1"/>
  <c r="H23" i="30" l="1"/>
  <c r="L23" i="30" s="1"/>
  <c r="AI23" i="30" s="1"/>
  <c r="AD23" i="30"/>
  <c r="AG23" i="30" l="1"/>
  <c r="AB23" i="30" s="1"/>
  <c r="I24" i="30" s="1"/>
  <c r="K23" i="30"/>
  <c r="H24" i="30" l="1"/>
  <c r="L24" i="30" s="1"/>
  <c r="AI24" i="30" s="1"/>
  <c r="AD24" i="30"/>
  <c r="AG28" i="30" l="1"/>
  <c r="AG24" i="30"/>
  <c r="AB24" i="30" s="1"/>
  <c r="I26" i="30" s="1"/>
  <c r="H26" i="30" s="1"/>
  <c r="L26" i="30" s="1"/>
  <c r="AI26" i="30" s="1"/>
  <c r="K26" i="30" s="1"/>
  <c r="AG26" i="30"/>
  <c r="AG27" i="30"/>
  <c r="K24" i="30"/>
  <c r="AB26" i="30" l="1"/>
  <c r="I27" i="30" s="1"/>
  <c r="H27" i="30" s="1"/>
  <c r="L27" i="30" s="1"/>
  <c r="AI27" i="30" l="1"/>
  <c r="AB27" i="30" s="1"/>
  <c r="I28" i="30" s="1"/>
  <c r="H28" i="30" s="1"/>
  <c r="L28" i="30" s="1"/>
  <c r="K27" i="30" l="1"/>
  <c r="AI28" i="30"/>
  <c r="K28" i="30" l="1"/>
  <c r="AB28" i="30"/>
  <c r="I29" i="30" s="1"/>
  <c r="H29" i="30" l="1"/>
  <c r="L29" i="30" s="1"/>
  <c r="AI29" i="30" s="1"/>
  <c r="AD29" i="30"/>
  <c r="AG39" i="30" l="1"/>
  <c r="AG34" i="30"/>
  <c r="AG36" i="30"/>
  <c r="AG40" i="30"/>
  <c r="AG38" i="30"/>
  <c r="AG29" i="30"/>
  <c r="AB29" i="30" s="1"/>
  <c r="I30" i="30" s="1"/>
  <c r="H30" i="30" s="1"/>
  <c r="L30" i="30" s="1"/>
  <c r="AG37" i="30"/>
  <c r="AG31" i="30"/>
  <c r="AG30" i="30"/>
  <c r="AG32" i="30"/>
  <c r="AG35" i="30"/>
  <c r="K29" i="30"/>
  <c r="AG4" i="26" l="1"/>
  <c r="AG3" i="26"/>
  <c r="AG2" i="26"/>
  <c r="AG12" i="26"/>
  <c r="AG8" i="26"/>
  <c r="AG20" i="26"/>
  <c r="AG16" i="26"/>
  <c r="AG5" i="26"/>
  <c r="AG9" i="26"/>
  <c r="AG13" i="26"/>
  <c r="AG17" i="26"/>
  <c r="AG6" i="26"/>
  <c r="AG10" i="26"/>
  <c r="AG14" i="26"/>
  <c r="AG18" i="26"/>
  <c r="AG7" i="26"/>
  <c r="AG11" i="26"/>
  <c r="AG15" i="26"/>
  <c r="AG19" i="26"/>
  <c r="AI30" i="30"/>
  <c r="AB30" i="30" l="1"/>
  <c r="I31" i="30" s="1"/>
  <c r="H31" i="30" s="1"/>
  <c r="L31" i="30" s="1"/>
  <c r="K30" i="30"/>
  <c r="AI31" i="30" l="1"/>
  <c r="K31" i="30" l="1"/>
  <c r="AB31" i="30"/>
  <c r="I32" i="30" s="1"/>
  <c r="H32" i="30" s="1"/>
  <c r="L32" i="30" s="1"/>
  <c r="AI32" i="30" l="1"/>
  <c r="K32" i="30" l="1"/>
  <c r="AB32" i="30"/>
  <c r="I34" i="30" s="1"/>
  <c r="H34" i="30" s="1"/>
  <c r="L34" i="30" s="1"/>
  <c r="AI34" i="30" s="1"/>
  <c r="AB34" i="30" s="1"/>
  <c r="I35" i="30" s="1"/>
  <c r="H35" i="30" s="1"/>
  <c r="L35" i="30" s="1"/>
  <c r="K34" i="30" l="1"/>
  <c r="AI35" i="30"/>
  <c r="K35" i="30" l="1"/>
  <c r="AB35" i="30"/>
  <c r="I36" i="30" s="1"/>
  <c r="H36" i="30" s="1"/>
  <c r="L36" i="30" s="1"/>
  <c r="AI36" i="30" l="1"/>
  <c r="AB36" i="30" l="1"/>
  <c r="I37" i="30" s="1"/>
  <c r="H37" i="30" s="1"/>
  <c r="L37" i="30" s="1"/>
  <c r="K36" i="30"/>
  <c r="AI37" i="30" l="1"/>
  <c r="K37" i="30" l="1"/>
  <c r="AB37" i="30"/>
  <c r="I38" i="30" s="1"/>
  <c r="H38" i="30" s="1"/>
  <c r="L38" i="30" s="1"/>
  <c r="AI38" i="30" l="1"/>
  <c r="K38" i="30" l="1"/>
  <c r="AB38" i="30"/>
  <c r="I39" i="30" s="1"/>
  <c r="H39" i="30" s="1"/>
  <c r="L39" i="30" s="1"/>
  <c r="AI39" i="30" l="1"/>
  <c r="AB39" i="30" l="1"/>
  <c r="I40" i="30" s="1"/>
  <c r="K39" i="30"/>
  <c r="H40" i="30" l="1"/>
  <c r="L40" i="30" s="1"/>
  <c r="AI40" i="30" l="1"/>
  <c r="V9" i="30"/>
  <c r="U9" i="30" l="1"/>
  <c r="K40" i="30"/>
  <c r="AB40" i="30"/>
  <c r="H2" i="26" l="1"/>
  <c r="L2" i="26" s="1"/>
  <c r="AI2" i="26" s="1"/>
  <c r="K2" i="26" l="1"/>
  <c r="AB2" i="26"/>
  <c r="I3" i="26" l="1"/>
  <c r="H3" i="26" s="1"/>
  <c r="L3" i="26" s="1"/>
  <c r="AI3" i="26" s="1"/>
  <c r="K3" i="26" l="1"/>
  <c r="AB3" i="26"/>
  <c r="I4" i="26" l="1"/>
  <c r="H4" i="26" s="1"/>
  <c r="L4" i="26" s="1"/>
  <c r="AI4" i="26" s="1"/>
  <c r="K4" i="26" l="1"/>
  <c r="AB4" i="26"/>
  <c r="I5" i="26" l="1"/>
  <c r="H5" i="26" s="1"/>
  <c r="L5" i="26" s="1"/>
  <c r="AI5" i="26" s="1"/>
  <c r="AB5" i="26" l="1"/>
  <c r="K5" i="26"/>
  <c r="I6" i="26" l="1"/>
  <c r="H6" i="26" s="1"/>
  <c r="L6" i="26" s="1"/>
  <c r="AI6" i="26" s="1"/>
  <c r="AB6" i="26" l="1"/>
  <c r="K6" i="26"/>
  <c r="I7" i="26" l="1"/>
  <c r="H7" i="26" s="1"/>
  <c r="L7" i="26" s="1"/>
  <c r="AI7" i="26" s="1"/>
  <c r="AB7" i="26" l="1"/>
  <c r="K7" i="26"/>
  <c r="I8" i="26" l="1"/>
  <c r="H8" i="26" s="1"/>
  <c r="L8" i="26" s="1"/>
  <c r="AI8" i="26" s="1"/>
  <c r="K8" i="26" l="1"/>
  <c r="AB8" i="26"/>
  <c r="I10" i="26" l="1"/>
  <c r="H10" i="26" s="1"/>
  <c r="L10" i="26" s="1"/>
  <c r="AI10" i="26" s="1"/>
  <c r="K10" i="26" l="1"/>
  <c r="AB10" i="26"/>
  <c r="I11" i="26" l="1"/>
  <c r="H11" i="26" s="1"/>
  <c r="L11" i="26" s="1"/>
  <c r="AI11" i="26" s="1"/>
  <c r="AB11" i="26" l="1"/>
  <c r="K11" i="26"/>
  <c r="I12" i="26" l="1"/>
  <c r="H12" i="26" s="1"/>
  <c r="L12" i="26" s="1"/>
  <c r="AI12" i="26" s="1"/>
  <c r="AD21" i="26"/>
  <c r="AB12" i="26" l="1"/>
  <c r="K12" i="26"/>
  <c r="AG21" i="26"/>
  <c r="I13" i="26" l="1"/>
  <c r="H13" i="26" s="1"/>
  <c r="L13" i="26" s="1"/>
  <c r="AI13" i="26" s="1"/>
  <c r="AD22" i="26"/>
  <c r="AB13" i="26" l="1"/>
  <c r="K13" i="26"/>
  <c r="AG25" i="26"/>
  <c r="AG24" i="26"/>
  <c r="AG27" i="26"/>
  <c r="AG22" i="26"/>
  <c r="AG26" i="26"/>
  <c r="AG23" i="26"/>
  <c r="AG28" i="26"/>
  <c r="I14" i="26" l="1"/>
  <c r="H14" i="26" s="1"/>
  <c r="L14" i="26" s="1"/>
  <c r="AI14" i="26" s="1"/>
  <c r="AB14" i="26" l="1"/>
  <c r="K14" i="26"/>
  <c r="I15" i="26" l="1"/>
  <c r="H15" i="26" s="1"/>
  <c r="L15" i="26" s="1"/>
  <c r="AI15" i="26" s="1"/>
  <c r="AB15" i="26" l="1"/>
  <c r="K15" i="26"/>
  <c r="AD29" i="26"/>
  <c r="I16" i="26" l="1"/>
  <c r="H16" i="26" s="1"/>
  <c r="L16" i="26" s="1"/>
  <c r="AI16" i="26" s="1"/>
  <c r="AG29" i="26"/>
  <c r="AB16" i="26" l="1"/>
  <c r="K16" i="26"/>
  <c r="AD30" i="26"/>
  <c r="I18" i="26" l="1"/>
  <c r="H18" i="26" s="1"/>
  <c r="L18" i="26" s="1"/>
  <c r="AI18" i="26" s="1"/>
  <c r="AG30" i="26"/>
  <c r="K18" i="26" l="1"/>
  <c r="AB18" i="26"/>
  <c r="AD31" i="26"/>
  <c r="I19" i="26" l="1"/>
  <c r="H19" i="26" s="1"/>
  <c r="L19" i="26" s="1"/>
  <c r="AI19" i="26" s="1"/>
  <c r="AG31" i="26"/>
  <c r="AG33" i="26"/>
  <c r="AG32" i="26"/>
  <c r="AG34" i="26"/>
  <c r="AD35" i="26"/>
  <c r="AB19" i="26" l="1"/>
  <c r="K19" i="26"/>
  <c r="AG37" i="26"/>
  <c r="AG38" i="26"/>
  <c r="AG36" i="26"/>
  <c r="AG39" i="26"/>
  <c r="AG40" i="26"/>
  <c r="AG35" i="26"/>
  <c r="I20" i="26" l="1"/>
  <c r="H20" i="26" s="1"/>
  <c r="L20" i="26" s="1"/>
  <c r="AI20" i="26" s="1"/>
  <c r="AG2" i="27"/>
  <c r="AG4" i="27"/>
  <c r="AG3" i="27"/>
  <c r="AG10" i="27"/>
  <c r="AG16" i="27"/>
  <c r="AG30" i="27"/>
  <c r="AG5" i="27"/>
  <c r="AG26" i="27"/>
  <c r="AG35" i="27"/>
  <c r="AG33" i="27"/>
  <c r="AG8" i="27"/>
  <c r="AG22" i="27"/>
  <c r="AG36" i="27"/>
  <c r="AG20" i="27"/>
  <c r="AG27" i="27"/>
  <c r="AG25" i="27"/>
  <c r="AG39" i="27"/>
  <c r="AG14" i="27"/>
  <c r="AG28" i="27"/>
  <c r="AG19" i="27"/>
  <c r="AG17" i="27"/>
  <c r="AG31" i="27"/>
  <c r="AG6" i="27"/>
  <c r="AG32" i="27"/>
  <c r="AG11" i="27"/>
  <c r="AG9" i="27"/>
  <c r="AG23" i="27"/>
  <c r="AG37" i="27"/>
  <c r="AG7" i="27"/>
  <c r="AG34" i="27"/>
  <c r="AG40" i="27"/>
  <c r="AG15" i="27"/>
  <c r="AG29" i="27"/>
  <c r="AG21" i="27"/>
  <c r="AG12" i="27"/>
  <c r="AG18" i="27"/>
  <c r="AG24" i="27"/>
  <c r="AG38" i="27"/>
  <c r="AG13" i="27"/>
  <c r="K20" i="26" l="1"/>
  <c r="AB20" i="26"/>
  <c r="I21" i="26" s="1"/>
  <c r="H21" i="26" s="1"/>
  <c r="L21" i="26" s="1"/>
  <c r="AI21" i="26" s="1"/>
  <c r="AG2" i="28"/>
  <c r="AG34" i="28"/>
  <c r="AG9" i="28"/>
  <c r="AG30" i="28"/>
  <c r="AG13" i="28"/>
  <c r="AG4" i="28"/>
  <c r="AG3" i="28"/>
  <c r="AG26" i="28"/>
  <c r="AG40" i="28"/>
  <c r="AG22" i="28"/>
  <c r="AG5" i="28"/>
  <c r="AG29" i="28"/>
  <c r="AG12" i="28"/>
  <c r="AG18" i="28"/>
  <c r="AG32" i="28"/>
  <c r="AG14" i="28"/>
  <c r="AG23" i="28"/>
  <c r="AG25" i="28"/>
  <c r="AG35" i="28"/>
  <c r="AG10" i="28"/>
  <c r="AG24" i="28"/>
  <c r="AG6" i="28"/>
  <c r="AG36" i="28"/>
  <c r="AG27" i="28"/>
  <c r="AG39" i="28"/>
  <c r="AG16" i="28"/>
  <c r="AG15" i="28"/>
  <c r="AG28" i="28"/>
  <c r="AG11" i="28"/>
  <c r="AG19" i="28"/>
  <c r="AG33" i="28"/>
  <c r="AG8" i="28"/>
  <c r="AG37" i="28"/>
  <c r="AG20" i="28"/>
  <c r="AG7" i="28"/>
  <c r="AG31" i="28"/>
  <c r="AG17" i="28"/>
  <c r="AG38" i="28"/>
  <c r="AG21" i="28"/>
  <c r="K21" i="26" l="1"/>
  <c r="AB21" i="26"/>
  <c r="I22" i="26" s="1"/>
  <c r="H22" i="26" s="1"/>
  <c r="L22" i="26" s="1"/>
  <c r="AI22" i="26" s="1"/>
  <c r="AG2" i="29"/>
  <c r="AG11" i="29"/>
  <c r="AG9" i="29"/>
  <c r="AG23" i="29"/>
  <c r="AG37" i="29"/>
  <c r="AG25" i="29"/>
  <c r="AG34" i="29"/>
  <c r="AG40" i="29"/>
  <c r="AG15" i="29"/>
  <c r="AG29" i="29"/>
  <c r="AG39" i="29"/>
  <c r="AG4" i="29"/>
  <c r="AG26" i="29"/>
  <c r="AG32" i="29"/>
  <c r="AG7" i="29"/>
  <c r="AG21" i="29"/>
  <c r="AG27" i="29"/>
  <c r="AG3" i="29"/>
  <c r="AG18" i="29"/>
  <c r="AG24" i="29"/>
  <c r="AG38" i="29"/>
  <c r="AG13" i="29"/>
  <c r="AG14" i="29"/>
  <c r="AG12" i="29"/>
  <c r="AG10" i="29"/>
  <c r="AG16" i="29"/>
  <c r="AG30" i="29"/>
  <c r="AG5" i="29"/>
  <c r="AG35" i="29"/>
  <c r="AG33" i="29"/>
  <c r="AG8" i="29"/>
  <c r="AG22" i="29"/>
  <c r="AG36" i="29"/>
  <c r="AG28" i="29"/>
  <c r="AG19" i="29"/>
  <c r="AG17" i="29"/>
  <c r="AG31" i="29"/>
  <c r="AG6" i="29"/>
  <c r="AG20" i="29"/>
  <c r="K22" i="26" l="1"/>
  <c r="AB22" i="26"/>
  <c r="I23" i="26" l="1"/>
  <c r="H23" i="26" s="1"/>
  <c r="L23" i="26" s="1"/>
  <c r="AI23" i="26" l="1"/>
  <c r="AB23" i="26" l="1"/>
  <c r="K23" i="26"/>
  <c r="I24" i="26" l="1"/>
  <c r="H24" i="26" s="1"/>
  <c r="L24" i="26" s="1"/>
  <c r="AI24" i="26" l="1"/>
  <c r="K24" i="26" l="1"/>
  <c r="AB24" i="26"/>
  <c r="I26" i="26" l="1"/>
  <c r="H26" i="26" s="1"/>
  <c r="L26" i="26" s="1"/>
  <c r="AI26" i="26" l="1"/>
  <c r="K26" i="26" l="1"/>
  <c r="AB26" i="26"/>
  <c r="I27" i="26" l="1"/>
  <c r="H27" i="26" s="1"/>
  <c r="L27" i="26" s="1"/>
  <c r="AI27" i="26" l="1"/>
  <c r="AB27" i="26" l="1"/>
  <c r="K27" i="26"/>
  <c r="I28" i="26" l="1"/>
  <c r="H28" i="26" s="1"/>
  <c r="L28" i="26" s="1"/>
  <c r="AI28" i="26" l="1"/>
  <c r="K28" i="26" l="1"/>
  <c r="AB28" i="26"/>
  <c r="I29" i="26" l="1"/>
  <c r="H29" i="26" s="1"/>
  <c r="L29" i="26" s="1"/>
  <c r="AI29" i="26" l="1"/>
  <c r="K29" i="26" l="1"/>
  <c r="AB29" i="26"/>
  <c r="I30" i="26" l="1"/>
  <c r="H30" i="26" s="1"/>
  <c r="L30" i="26" s="1"/>
  <c r="AI30" i="26" l="1"/>
  <c r="K30" i="26" l="1"/>
  <c r="AB30" i="26"/>
  <c r="I31" i="26" s="1"/>
  <c r="H31" i="26" s="1"/>
  <c r="L31" i="26" s="1"/>
  <c r="AI31" i="26" l="1"/>
  <c r="K31" i="26" l="1"/>
  <c r="AB31" i="26"/>
  <c r="I32" i="26" l="1"/>
  <c r="H32" i="26" s="1"/>
  <c r="L32" i="26" s="1"/>
  <c r="AI32" i="26" l="1"/>
  <c r="K32" i="26" l="1"/>
  <c r="AB32" i="26"/>
  <c r="I34" i="26" l="1"/>
  <c r="H34" i="26" s="1"/>
  <c r="L34" i="26" s="1"/>
  <c r="AI34" i="26" l="1"/>
  <c r="AB34" i="26" l="1"/>
  <c r="K34" i="26"/>
  <c r="I35" i="26" l="1"/>
  <c r="H35" i="26" s="1"/>
  <c r="L35" i="26" s="1"/>
  <c r="AI35" i="26" l="1"/>
  <c r="K35" i="26" l="1"/>
  <c r="AB35" i="26"/>
  <c r="I36" i="26" l="1"/>
  <c r="H36" i="26" s="1"/>
  <c r="L36" i="26" s="1"/>
  <c r="AI36" i="26" l="1"/>
  <c r="AB36" i="26" l="1"/>
  <c r="K36" i="26"/>
  <c r="I37" i="26" l="1"/>
  <c r="H37" i="26" s="1"/>
  <c r="L37" i="26" s="1"/>
  <c r="AI37" i="26" l="1"/>
  <c r="K37" i="26" l="1"/>
  <c r="AB37" i="26"/>
  <c r="I38" i="26" l="1"/>
  <c r="H38" i="26" s="1"/>
  <c r="L38" i="26" s="1"/>
  <c r="AI38" i="26" l="1"/>
  <c r="AB38" i="26" l="1"/>
  <c r="K38" i="26"/>
  <c r="I39" i="26" l="1"/>
  <c r="H39" i="26" s="1"/>
  <c r="L39" i="26" s="1"/>
  <c r="AI39" i="26" l="1"/>
  <c r="AB39" i="26" l="1"/>
  <c r="K39" i="26"/>
  <c r="I40" i="26" l="1"/>
  <c r="H40" i="26" s="1"/>
  <c r="L40" i="26" s="1"/>
  <c r="AI40" i="26" l="1"/>
  <c r="V9" i="26"/>
  <c r="U9" i="26" s="1"/>
  <c r="H2" i="27" l="1"/>
  <c r="L2" i="27" s="1"/>
  <c r="AI2" i="27" s="1"/>
  <c r="K40" i="26"/>
  <c r="AB40" i="26"/>
  <c r="K2" i="27" l="1"/>
  <c r="AB2" i="27"/>
  <c r="I3" i="27" l="1"/>
  <c r="H3" i="27" s="1"/>
  <c r="L3" i="27" s="1"/>
  <c r="AI3" i="27" s="1"/>
  <c r="K3" i="27" l="1"/>
  <c r="AB3" i="27"/>
  <c r="I4" i="27" l="1"/>
  <c r="H4" i="27" s="1"/>
  <c r="L4" i="27" s="1"/>
  <c r="AI4" i="27" s="1"/>
  <c r="AB4" i="27" l="1"/>
  <c r="K4" i="27"/>
  <c r="I5" i="27" l="1"/>
  <c r="H5" i="27" s="1"/>
  <c r="L5" i="27" s="1"/>
  <c r="AI5" i="27" s="1"/>
  <c r="K5" i="27" l="1"/>
  <c r="AB5" i="27"/>
  <c r="I6" i="27" l="1"/>
  <c r="H6" i="27" s="1"/>
  <c r="L6" i="27" s="1"/>
  <c r="AI6" i="27" s="1"/>
  <c r="K6" i="27" l="1"/>
  <c r="AB6" i="27"/>
  <c r="I7" i="27" l="1"/>
  <c r="H7" i="27" s="1"/>
  <c r="L7" i="27" s="1"/>
  <c r="AI7" i="27" s="1"/>
  <c r="K7" i="27" l="1"/>
  <c r="AB7" i="27"/>
  <c r="I8" i="27" l="1"/>
  <c r="H8" i="27" s="1"/>
  <c r="L8" i="27" s="1"/>
  <c r="AI8" i="27" s="1"/>
  <c r="K8" i="27" l="1"/>
  <c r="AB8" i="27"/>
  <c r="I10" i="27" l="1"/>
  <c r="H10" i="27" s="1"/>
  <c r="L10" i="27" s="1"/>
  <c r="AI10" i="27" s="1"/>
  <c r="AB10" i="27" l="1"/>
  <c r="K10" i="27"/>
  <c r="I11" i="27" l="1"/>
  <c r="H11" i="27" s="1"/>
  <c r="L11" i="27" s="1"/>
  <c r="AI11" i="27" s="1"/>
  <c r="K11" i="27" l="1"/>
  <c r="AB11" i="27"/>
  <c r="I12" i="27" l="1"/>
  <c r="H12" i="27" s="1"/>
  <c r="L12" i="27" s="1"/>
  <c r="AI12" i="27" s="1"/>
  <c r="AB12" i="27" l="1"/>
  <c r="K12" i="27"/>
  <c r="I13" i="27" l="1"/>
  <c r="H13" i="27" s="1"/>
  <c r="L13" i="27" s="1"/>
  <c r="AI13" i="27" s="1"/>
  <c r="AB13" i="27" l="1"/>
  <c r="K13" i="27"/>
  <c r="I14" i="27" l="1"/>
  <c r="H14" i="27" s="1"/>
  <c r="L14" i="27" s="1"/>
  <c r="AI14" i="27" s="1"/>
  <c r="K14" i="27" l="1"/>
  <c r="AB14" i="27"/>
  <c r="I15" i="27" l="1"/>
  <c r="H15" i="27" s="1"/>
  <c r="L15" i="27" s="1"/>
  <c r="AI15" i="27" s="1"/>
  <c r="K15" i="27" l="1"/>
  <c r="AB15" i="27"/>
  <c r="I16" i="27" l="1"/>
  <c r="H16" i="27" s="1"/>
  <c r="L16" i="27" s="1"/>
  <c r="AI16" i="27" s="1"/>
  <c r="AB16" i="27" l="1"/>
  <c r="K16" i="27"/>
  <c r="I18" i="27" l="1"/>
  <c r="H18" i="27" s="1"/>
  <c r="L18" i="27" s="1"/>
  <c r="AI18" i="27" s="1"/>
  <c r="AB18" i="27" l="1"/>
  <c r="K18" i="27"/>
  <c r="I19" i="27" l="1"/>
  <c r="H19" i="27" s="1"/>
  <c r="L19" i="27" s="1"/>
  <c r="AI19" i="27" s="1"/>
  <c r="K19" i="27" l="1"/>
  <c r="AB19" i="27"/>
  <c r="I20" i="27" l="1"/>
  <c r="H20" i="27" s="1"/>
  <c r="L20" i="27" s="1"/>
  <c r="AI20" i="27" s="1"/>
  <c r="K20" i="27" l="1"/>
  <c r="AB20" i="27"/>
  <c r="I21" i="27" l="1"/>
  <c r="H21" i="27" s="1"/>
  <c r="L21" i="27" s="1"/>
  <c r="AI21" i="27" s="1"/>
  <c r="K21" i="27" l="1"/>
  <c r="AB21" i="27"/>
  <c r="I22" i="27" l="1"/>
  <c r="H22" i="27" s="1"/>
  <c r="L22" i="27" s="1"/>
  <c r="AI22" i="27" s="1"/>
  <c r="K22" i="27" l="1"/>
  <c r="AB22" i="27"/>
  <c r="I23" i="27" l="1"/>
  <c r="H23" i="27" s="1"/>
  <c r="L23" i="27" s="1"/>
  <c r="AI23" i="27" s="1"/>
  <c r="K23" i="27" l="1"/>
  <c r="AB23" i="27"/>
  <c r="I24" i="27" l="1"/>
  <c r="H24" i="27" s="1"/>
  <c r="L24" i="27" s="1"/>
  <c r="AI24" i="27" s="1"/>
  <c r="AB24" i="27" l="1"/>
  <c r="K24" i="27"/>
  <c r="I26" i="27" l="1"/>
  <c r="H26" i="27" s="1"/>
  <c r="L26" i="27" s="1"/>
  <c r="AI26" i="27" s="1"/>
  <c r="K26" i="27" l="1"/>
  <c r="AB26" i="27"/>
  <c r="I27" i="27" l="1"/>
  <c r="H27" i="27" s="1"/>
  <c r="L27" i="27" s="1"/>
  <c r="AI27" i="27" s="1"/>
  <c r="K27" i="27" l="1"/>
  <c r="AB27" i="27"/>
  <c r="I28" i="27" l="1"/>
  <c r="H28" i="27" s="1"/>
  <c r="L28" i="27" s="1"/>
  <c r="AI28" i="27" s="1"/>
  <c r="K28" i="27" l="1"/>
  <c r="AB28" i="27"/>
  <c r="I29" i="27" l="1"/>
  <c r="H29" i="27" s="1"/>
  <c r="L29" i="27" s="1"/>
  <c r="AI29" i="27" s="1"/>
  <c r="K29" i="27" l="1"/>
  <c r="AB29" i="27"/>
  <c r="I30" i="27" l="1"/>
  <c r="H30" i="27" s="1"/>
  <c r="L30" i="27" s="1"/>
  <c r="AI30" i="27" s="1"/>
  <c r="AB30" i="27" l="1"/>
  <c r="K30" i="27"/>
  <c r="I31" i="27" l="1"/>
  <c r="H31" i="27" s="1"/>
  <c r="L31" i="27" s="1"/>
  <c r="AI31" i="27" l="1"/>
  <c r="AB31" i="27" l="1"/>
  <c r="K31" i="27"/>
  <c r="I32" i="27" l="1"/>
  <c r="H32" i="27" s="1"/>
  <c r="L32" i="27" s="1"/>
  <c r="AI32" i="27" l="1"/>
  <c r="AB32" i="27" l="1"/>
  <c r="K32" i="27"/>
  <c r="I34" i="27" l="1"/>
  <c r="H34" i="27" s="1"/>
  <c r="L34" i="27" s="1"/>
  <c r="AI34" i="27" l="1"/>
  <c r="AB34" i="27" l="1"/>
  <c r="K34" i="27"/>
  <c r="I35" i="27" l="1"/>
  <c r="H35" i="27" s="1"/>
  <c r="L35" i="27" s="1"/>
  <c r="AI35" i="27" l="1"/>
  <c r="K35" i="27" l="1"/>
  <c r="AB35" i="27"/>
  <c r="I36" i="27" l="1"/>
  <c r="H36" i="27" s="1"/>
  <c r="L36" i="27" s="1"/>
  <c r="AI36" i="27" l="1"/>
  <c r="AB36" i="27" l="1"/>
  <c r="K36" i="27"/>
  <c r="I37" i="27" l="1"/>
  <c r="H37" i="27" s="1"/>
  <c r="L37" i="27" s="1"/>
  <c r="AI37" i="27" l="1"/>
  <c r="AB37" i="27" l="1"/>
  <c r="K37" i="27"/>
  <c r="I38" i="27" l="1"/>
  <c r="H38" i="27" s="1"/>
  <c r="L38" i="27" s="1"/>
  <c r="AI38" i="27" l="1"/>
  <c r="K38" i="27" l="1"/>
  <c r="AB38" i="27"/>
  <c r="I39" i="27" l="1"/>
  <c r="H39" i="27" s="1"/>
  <c r="L39" i="27" s="1"/>
  <c r="AI39" i="27" l="1"/>
  <c r="K39" i="27" l="1"/>
  <c r="AB39" i="27"/>
  <c r="I40" i="27" l="1"/>
  <c r="H40" i="27" s="1"/>
  <c r="L40" i="27" s="1"/>
  <c r="AI40" i="27" l="1"/>
  <c r="V9" i="27"/>
  <c r="U9" i="27" s="1"/>
  <c r="AB40" i="27" l="1"/>
  <c r="K40" i="27"/>
  <c r="H2" i="28"/>
  <c r="L2" i="28" s="1"/>
  <c r="AI2" i="28" s="1"/>
  <c r="K2" i="28" l="1"/>
  <c r="AB2" i="28"/>
  <c r="I3" i="28" l="1"/>
  <c r="H3" i="28" s="1"/>
  <c r="L3" i="28" s="1"/>
  <c r="AI3" i="28" s="1"/>
  <c r="K3" i="28" l="1"/>
  <c r="AB3" i="28"/>
  <c r="I4" i="28" l="1"/>
  <c r="H4" i="28" s="1"/>
  <c r="L4" i="28" s="1"/>
  <c r="AI4" i="28" s="1"/>
  <c r="K4" i="28" l="1"/>
  <c r="AB4" i="28"/>
  <c r="I5" i="28" l="1"/>
  <c r="H5" i="28" s="1"/>
  <c r="L5" i="28" s="1"/>
  <c r="AI5" i="28" s="1"/>
  <c r="K5" i="28" l="1"/>
  <c r="AB5" i="28"/>
  <c r="I6" i="28" l="1"/>
  <c r="H6" i="28" s="1"/>
  <c r="L6" i="28" s="1"/>
  <c r="AI6" i="28" s="1"/>
  <c r="K6" i="28" l="1"/>
  <c r="AB6" i="28"/>
  <c r="I7" i="28" l="1"/>
  <c r="H7" i="28" s="1"/>
  <c r="L7" i="28" s="1"/>
  <c r="AI7" i="28" s="1"/>
  <c r="K7" i="28" l="1"/>
  <c r="AB7" i="28"/>
  <c r="I8" i="28" l="1"/>
  <c r="H8" i="28" s="1"/>
  <c r="L8" i="28" s="1"/>
  <c r="AI8" i="28" s="1"/>
  <c r="AB8" i="28" l="1"/>
  <c r="K8" i="28"/>
  <c r="I10" i="28" l="1"/>
  <c r="H10" i="28" s="1"/>
  <c r="L10" i="28" s="1"/>
  <c r="AI10" i="28" s="1"/>
  <c r="K10" i="28" l="1"/>
  <c r="AB10" i="28"/>
  <c r="I11" i="28" l="1"/>
  <c r="H11" i="28" s="1"/>
  <c r="L11" i="28" s="1"/>
  <c r="AI11" i="28" s="1"/>
  <c r="AB11" i="28" l="1"/>
  <c r="K11" i="28"/>
  <c r="I12" i="28" l="1"/>
  <c r="H12" i="28" s="1"/>
  <c r="L12" i="28" s="1"/>
  <c r="AI12" i="28" s="1"/>
  <c r="K12" i="28" l="1"/>
  <c r="AB12" i="28"/>
  <c r="I13" i="28" l="1"/>
  <c r="H13" i="28" s="1"/>
  <c r="L13" i="28" s="1"/>
  <c r="AI13" i="28" s="1"/>
  <c r="K13" i="28" l="1"/>
  <c r="AB13" i="28"/>
  <c r="I14" i="28" l="1"/>
  <c r="H14" i="28" s="1"/>
  <c r="L14" i="28" s="1"/>
  <c r="AI14" i="28" s="1"/>
  <c r="K14" i="28" l="1"/>
  <c r="AB14" i="28"/>
  <c r="I15" i="28" l="1"/>
  <c r="H15" i="28" s="1"/>
  <c r="L15" i="28" s="1"/>
  <c r="AI15" i="28" s="1"/>
  <c r="K15" i="28" l="1"/>
  <c r="AB15" i="28"/>
  <c r="I16" i="28" l="1"/>
  <c r="H16" i="28" s="1"/>
  <c r="L16" i="28" s="1"/>
  <c r="AI16" i="28" s="1"/>
  <c r="K16" i="28" l="1"/>
  <c r="AB16" i="28"/>
  <c r="I18" i="28" l="1"/>
  <c r="H18" i="28" s="1"/>
  <c r="L18" i="28" s="1"/>
  <c r="AI18" i="28" s="1"/>
  <c r="K18" i="28" l="1"/>
  <c r="AB18" i="28"/>
  <c r="I19" i="28" l="1"/>
  <c r="H19" i="28" s="1"/>
  <c r="L19" i="28" s="1"/>
  <c r="AI19" i="28" s="1"/>
  <c r="AB19" i="28" l="1"/>
  <c r="K19" i="28"/>
  <c r="I20" i="28" l="1"/>
  <c r="H20" i="28" s="1"/>
  <c r="L20" i="28" s="1"/>
  <c r="AI20" i="28" s="1"/>
  <c r="K20" i="28" l="1"/>
  <c r="AB20" i="28"/>
  <c r="I21" i="28" l="1"/>
  <c r="H21" i="28" s="1"/>
  <c r="L21" i="28" s="1"/>
  <c r="AI21" i="28" s="1"/>
  <c r="AB21" i="28" l="1"/>
  <c r="K21" i="28"/>
  <c r="I22" i="28" l="1"/>
  <c r="H22" i="28" s="1"/>
  <c r="L22" i="28" s="1"/>
  <c r="AI22" i="28" s="1"/>
  <c r="AB22" i="28" l="1"/>
  <c r="K22" i="28"/>
  <c r="I23" i="28" l="1"/>
  <c r="H23" i="28" s="1"/>
  <c r="L23" i="28" s="1"/>
  <c r="AI23" i="28" s="1"/>
  <c r="K23" i="28" l="1"/>
  <c r="AB23" i="28"/>
  <c r="I24" i="28" l="1"/>
  <c r="H24" i="28" s="1"/>
  <c r="L24" i="28" s="1"/>
  <c r="AI24" i="28" s="1"/>
  <c r="K24" i="28" l="1"/>
  <c r="AB24" i="28"/>
  <c r="I26" i="28" l="1"/>
  <c r="H26" i="28" s="1"/>
  <c r="L26" i="28" s="1"/>
  <c r="AI26" i="28" s="1"/>
  <c r="K26" i="28" l="1"/>
  <c r="AB26" i="28"/>
  <c r="I27" i="28" l="1"/>
  <c r="H27" i="28" s="1"/>
  <c r="L27" i="28" s="1"/>
  <c r="AI27" i="28" s="1"/>
  <c r="AB27" i="28" l="1"/>
  <c r="K27" i="28"/>
  <c r="I28" i="28" l="1"/>
  <c r="H28" i="28" s="1"/>
  <c r="L28" i="28" s="1"/>
  <c r="AI28" i="28" s="1"/>
  <c r="AB28" i="28" l="1"/>
  <c r="K28" i="28"/>
  <c r="I29" i="28" l="1"/>
  <c r="H29" i="28" s="1"/>
  <c r="L29" i="28" s="1"/>
  <c r="AI29" i="28" s="1"/>
  <c r="K29" i="28" l="1"/>
  <c r="AB29" i="28"/>
  <c r="I30" i="28" l="1"/>
  <c r="H30" i="28" s="1"/>
  <c r="L30" i="28" s="1"/>
  <c r="AI30" i="28" s="1"/>
  <c r="K30" i="28" l="1"/>
  <c r="AB30" i="28"/>
  <c r="I31" i="28" l="1"/>
  <c r="H31" i="28" s="1"/>
  <c r="L31" i="28" s="1"/>
  <c r="AI31" i="28" s="1"/>
  <c r="K31" i="28" l="1"/>
  <c r="AB31" i="28"/>
  <c r="I32" i="28" l="1"/>
  <c r="H32" i="28" s="1"/>
  <c r="L32" i="28" s="1"/>
  <c r="AI32" i="28" s="1"/>
  <c r="K32" i="28" l="1"/>
  <c r="AB32" i="28"/>
  <c r="I34" i="28" l="1"/>
  <c r="H34" i="28" s="1"/>
  <c r="L34" i="28" s="1"/>
  <c r="AI34" i="28" s="1"/>
  <c r="K34" i="28" l="1"/>
  <c r="AB34" i="28"/>
  <c r="I35" i="28" l="1"/>
  <c r="H35" i="28" s="1"/>
  <c r="L35" i="28" s="1"/>
  <c r="AI35" i="28" l="1"/>
  <c r="K35" i="28" l="1"/>
  <c r="AB35" i="28"/>
  <c r="I36" i="28" l="1"/>
  <c r="H36" i="28" s="1"/>
  <c r="L36" i="28" s="1"/>
  <c r="AI36" i="28" l="1"/>
  <c r="K36" i="28" l="1"/>
  <c r="AB36" i="28"/>
  <c r="I37" i="28" l="1"/>
  <c r="H37" i="28" s="1"/>
  <c r="L37" i="28" s="1"/>
  <c r="AI37" i="28" l="1"/>
  <c r="K37" i="28" l="1"/>
  <c r="AB37" i="28"/>
  <c r="I38" i="28" l="1"/>
  <c r="H38" i="28" s="1"/>
  <c r="L38" i="28" s="1"/>
  <c r="AI38" i="28" l="1"/>
  <c r="AB38" i="28" l="1"/>
  <c r="K38" i="28"/>
  <c r="I39" i="28" l="1"/>
  <c r="H39" i="28" s="1"/>
  <c r="L39" i="28" s="1"/>
  <c r="AI39" i="28" l="1"/>
  <c r="AB39" i="28" l="1"/>
  <c r="K39" i="28"/>
  <c r="I40" i="28" l="1"/>
  <c r="H40" i="28" s="1"/>
  <c r="L40" i="28" s="1"/>
  <c r="AI40" i="28" l="1"/>
  <c r="V9" i="28"/>
  <c r="U9" i="28" s="1"/>
  <c r="AB40" i="28" l="1"/>
  <c r="H2" i="29"/>
  <c r="L2" i="29" s="1"/>
  <c r="AI2" i="29" s="1"/>
  <c r="K40" i="28"/>
  <c r="AB2" i="29" l="1"/>
  <c r="K2" i="29"/>
  <c r="I3" i="29" l="1"/>
  <c r="H3" i="29" s="1"/>
  <c r="L3" i="29" s="1"/>
  <c r="AI3" i="29" s="1"/>
  <c r="AB3" i="29" l="1"/>
  <c r="K3" i="29"/>
  <c r="I4" i="29" l="1"/>
  <c r="H4" i="29" s="1"/>
  <c r="L4" i="29" s="1"/>
  <c r="AI4" i="29" s="1"/>
  <c r="AB4" i="29" l="1"/>
  <c r="K4" i="29"/>
  <c r="I5" i="29" l="1"/>
  <c r="H5" i="29" s="1"/>
  <c r="L5" i="29" s="1"/>
  <c r="AI5" i="29" s="1"/>
  <c r="AB5" i="29" l="1"/>
  <c r="K5" i="29"/>
  <c r="I6" i="29" l="1"/>
  <c r="H6" i="29" s="1"/>
  <c r="L6" i="29" s="1"/>
  <c r="AI6" i="29" s="1"/>
  <c r="AB6" i="29" l="1"/>
  <c r="K6" i="29"/>
  <c r="I7" i="29" l="1"/>
  <c r="H7" i="29" s="1"/>
  <c r="L7" i="29" s="1"/>
  <c r="AI7" i="29" s="1"/>
  <c r="K7" i="29" l="1"/>
  <c r="AB7" i="29"/>
  <c r="I8" i="29" l="1"/>
  <c r="H8" i="29" s="1"/>
  <c r="L8" i="29" s="1"/>
  <c r="AI8" i="29" s="1"/>
  <c r="AB8" i="29" l="1"/>
  <c r="K8" i="29"/>
  <c r="I10" i="29" l="1"/>
  <c r="H10" i="29" s="1"/>
  <c r="L10" i="29" s="1"/>
  <c r="AI10" i="29" s="1"/>
  <c r="AB10" i="29" l="1"/>
  <c r="K10" i="29"/>
  <c r="I11" i="29" l="1"/>
  <c r="H11" i="29" s="1"/>
  <c r="L11" i="29" s="1"/>
  <c r="AI11" i="29" s="1"/>
  <c r="K11" i="29" l="1"/>
  <c r="AB11" i="29"/>
  <c r="I12" i="29" l="1"/>
  <c r="H12" i="29" s="1"/>
  <c r="L12" i="29" s="1"/>
  <c r="AI12" i="29" s="1"/>
  <c r="AB12" i="29" l="1"/>
  <c r="K12" i="29"/>
  <c r="I13" i="29" l="1"/>
  <c r="H13" i="29" s="1"/>
  <c r="L13" i="29" s="1"/>
  <c r="AI13" i="29" s="1"/>
  <c r="AB13" i="29" l="1"/>
  <c r="K13" i="29"/>
  <c r="I14" i="29" l="1"/>
  <c r="H14" i="29" s="1"/>
  <c r="L14" i="29" s="1"/>
  <c r="AI14" i="29" s="1"/>
  <c r="AB14" i="29" l="1"/>
  <c r="K14" i="29"/>
  <c r="I15" i="29" l="1"/>
  <c r="H15" i="29" s="1"/>
  <c r="L15" i="29" s="1"/>
  <c r="AI15" i="29" s="1"/>
  <c r="AB15" i="29" l="1"/>
  <c r="K15" i="29"/>
  <c r="I16" i="29" l="1"/>
  <c r="H16" i="29" s="1"/>
  <c r="L16" i="29" s="1"/>
  <c r="AI16" i="29" s="1"/>
  <c r="K16" i="29" l="1"/>
  <c r="AB16" i="29"/>
  <c r="I18" i="29" l="1"/>
  <c r="H18" i="29" s="1"/>
  <c r="L18" i="29" s="1"/>
  <c r="AI18" i="29" s="1"/>
  <c r="K18" i="29" l="1"/>
  <c r="AB18" i="29"/>
  <c r="I19" i="29" l="1"/>
  <c r="H19" i="29" s="1"/>
  <c r="L19" i="29" s="1"/>
  <c r="AI19" i="29" s="1"/>
  <c r="K19" i="29" l="1"/>
  <c r="AB19" i="29"/>
  <c r="I20" i="29" l="1"/>
  <c r="H20" i="29" s="1"/>
  <c r="L20" i="29" s="1"/>
  <c r="AI20" i="29" s="1"/>
  <c r="K20" i="29" l="1"/>
  <c r="AB20" i="29"/>
  <c r="I21" i="29" l="1"/>
  <c r="H21" i="29" s="1"/>
  <c r="L21" i="29" s="1"/>
  <c r="AI21" i="29" s="1"/>
  <c r="AB21" i="29" l="1"/>
  <c r="K21" i="29"/>
  <c r="I22" i="29" l="1"/>
  <c r="H22" i="29" s="1"/>
  <c r="L22" i="29" s="1"/>
  <c r="AI22" i="29" l="1"/>
  <c r="AB22" i="29" l="1"/>
  <c r="K22" i="29"/>
  <c r="I23" i="29" l="1"/>
  <c r="H23" i="29" s="1"/>
  <c r="L23" i="29" s="1"/>
  <c r="AI23" i="29" l="1"/>
  <c r="K23" i="29" l="1"/>
  <c r="AB23" i="29"/>
  <c r="I24" i="29" l="1"/>
  <c r="H24" i="29" s="1"/>
  <c r="L24" i="29" s="1"/>
  <c r="AI24" i="29" l="1"/>
  <c r="K24" i="29" l="1"/>
  <c r="AB24" i="29"/>
  <c r="I26" i="29" l="1"/>
  <c r="H26" i="29" s="1"/>
  <c r="L26" i="29" s="1"/>
  <c r="AI26" i="29" l="1"/>
  <c r="AB26" i="29" l="1"/>
  <c r="K26" i="29"/>
  <c r="I27" i="29" l="1"/>
  <c r="H27" i="29" s="1"/>
  <c r="L27" i="29" s="1"/>
  <c r="AI27" i="29" l="1"/>
  <c r="AB27" i="29" l="1"/>
  <c r="K27" i="29"/>
  <c r="I28" i="29" l="1"/>
  <c r="H28" i="29" s="1"/>
  <c r="L28" i="29" s="1"/>
  <c r="AI28" i="29" l="1"/>
  <c r="K28" i="29" l="1"/>
  <c r="AB28" i="29"/>
  <c r="I29" i="29" l="1"/>
  <c r="H29" i="29" s="1"/>
  <c r="L29" i="29" s="1"/>
  <c r="AI29" i="29" l="1"/>
  <c r="AB29" i="29" l="1"/>
  <c r="K29" i="29"/>
  <c r="I30" i="29" l="1"/>
  <c r="H30" i="29" s="1"/>
  <c r="L30" i="29" s="1"/>
  <c r="AI30" i="29" l="1"/>
  <c r="K30" i="29" l="1"/>
  <c r="AB30" i="29"/>
  <c r="I31" i="29" l="1"/>
  <c r="H31" i="29" s="1"/>
  <c r="L31" i="29" s="1"/>
  <c r="AI31" i="29" l="1"/>
  <c r="AB31" i="29" l="1"/>
  <c r="K31" i="29"/>
  <c r="I32" i="29" l="1"/>
  <c r="H32" i="29" s="1"/>
  <c r="L32" i="29" s="1"/>
  <c r="AI32" i="29" l="1"/>
  <c r="AB32" i="29" l="1"/>
  <c r="K32" i="29"/>
  <c r="I34" i="29" l="1"/>
  <c r="H34" i="29" s="1"/>
  <c r="L34" i="29" s="1"/>
  <c r="AI34" i="29" l="1"/>
  <c r="K34" i="29" l="1"/>
  <c r="AB34" i="29"/>
  <c r="I35" i="29" l="1"/>
  <c r="H35" i="29" s="1"/>
  <c r="L35" i="29" s="1"/>
  <c r="AI35" i="29" l="1"/>
  <c r="AB35" i="29" l="1"/>
  <c r="K35" i="29"/>
  <c r="I36" i="29" l="1"/>
  <c r="H36" i="29" s="1"/>
  <c r="L36" i="29" s="1"/>
  <c r="AI36" i="29" l="1"/>
  <c r="K36" i="29" l="1"/>
  <c r="AB36" i="29"/>
  <c r="I37" i="29" l="1"/>
  <c r="H37" i="29" s="1"/>
  <c r="L37" i="29" s="1"/>
  <c r="AI37" i="29" l="1"/>
  <c r="AB37" i="29" l="1"/>
  <c r="K37" i="29"/>
  <c r="I38" i="29" l="1"/>
  <c r="H38" i="29" s="1"/>
  <c r="L38" i="29" s="1"/>
  <c r="AI38" i="29" l="1"/>
  <c r="AB38" i="29" l="1"/>
  <c r="K38" i="29"/>
  <c r="I39" i="29" l="1"/>
  <c r="H39" i="29" s="1"/>
  <c r="L39" i="29" s="1"/>
  <c r="AI39" i="29" l="1"/>
  <c r="K39" i="29" l="1"/>
  <c r="AB39" i="29"/>
  <c r="I40" i="29" l="1"/>
  <c r="H40" i="29" s="1"/>
  <c r="L40" i="29" s="1"/>
  <c r="AI40" i="29" l="1"/>
  <c r="V9" i="29"/>
  <c r="U9" i="29" l="1"/>
  <c r="D3" i="24"/>
  <c r="B8" i="24" s="1"/>
  <c r="AB40" i="29"/>
  <c r="K40" i="29"/>
  <c r="K21" i="24" l="1"/>
  <c r="K22" i="24"/>
  <c r="K16" i="24"/>
  <c r="K6" i="24"/>
  <c r="K7" i="24"/>
  <c r="K29" i="24"/>
  <c r="T5" i="30"/>
  <c r="K17" i="24"/>
  <c r="K12" i="24"/>
  <c r="K5" i="24"/>
  <c r="K13" i="24"/>
  <c r="K10" i="24"/>
  <c r="K27" i="24"/>
  <c r="T5" i="27"/>
  <c r="K30" i="24"/>
  <c r="K24" i="24"/>
  <c r="K19" i="24"/>
  <c r="K23" i="24"/>
  <c r="K25" i="24"/>
  <c r="K26" i="24"/>
  <c r="K4" i="24"/>
  <c r="K9" i="24"/>
  <c r="K15" i="24"/>
  <c r="K8" i="24"/>
  <c r="K11" i="24"/>
  <c r="K3" i="24"/>
  <c r="K14" i="24"/>
  <c r="K18" i="24"/>
  <c r="K28" i="24"/>
  <c r="T5" i="26"/>
  <c r="C3" i="24"/>
  <c r="K20" i="24"/>
  <c r="T5" i="28"/>
  <c r="T5" i="29"/>
  <c r="R18" i="27" l="1"/>
  <c r="R18" i="30"/>
  <c r="R18" i="29"/>
  <c r="R18" i="26"/>
  <c r="R18" i="28"/>
  <c r="R8" i="30"/>
  <c r="R8" i="26"/>
  <c r="R8" i="28"/>
  <c r="R8" i="29"/>
  <c r="R8" i="27"/>
  <c r="R26" i="27"/>
  <c r="R26" i="29"/>
  <c r="R26" i="28"/>
  <c r="R26" i="26"/>
  <c r="R26" i="30"/>
  <c r="R24" i="27"/>
  <c r="R24" i="28"/>
  <c r="R24" i="30"/>
  <c r="R24" i="26"/>
  <c r="R24" i="29"/>
  <c r="R10" i="29"/>
  <c r="R10" i="27"/>
  <c r="R10" i="28"/>
  <c r="R10" i="30"/>
  <c r="R10" i="26"/>
  <c r="R17" i="30"/>
  <c r="R17" i="29"/>
  <c r="R17" i="26"/>
  <c r="R17" i="28"/>
  <c r="R17" i="27"/>
  <c r="R6" i="29"/>
  <c r="R6" i="26"/>
  <c r="R6" i="28"/>
  <c r="R6" i="27"/>
  <c r="R6" i="30"/>
  <c r="R25" i="26"/>
  <c r="R25" i="27"/>
  <c r="R25" i="30"/>
  <c r="R25" i="28"/>
  <c r="R25" i="29"/>
  <c r="R13" i="29"/>
  <c r="R13" i="30"/>
  <c r="R13" i="27"/>
  <c r="R13" i="26"/>
  <c r="R13" i="28"/>
  <c r="R16" i="27"/>
  <c r="R16" i="29"/>
  <c r="R16" i="28"/>
  <c r="R16" i="26"/>
  <c r="R16" i="30"/>
  <c r="R20" i="28"/>
  <c r="R20" i="30"/>
  <c r="R20" i="26"/>
  <c r="R20" i="27"/>
  <c r="R20" i="29"/>
  <c r="R14" i="27"/>
  <c r="R14" i="28"/>
  <c r="R14" i="30"/>
  <c r="R14" i="26"/>
  <c r="R14" i="29"/>
  <c r="R30" i="27"/>
  <c r="R30" i="30"/>
  <c r="R30" i="28"/>
  <c r="R30" i="29"/>
  <c r="R30" i="26"/>
  <c r="R9" i="27"/>
  <c r="R9" i="28"/>
  <c r="R9" i="30"/>
  <c r="R9" i="29"/>
  <c r="R9" i="26"/>
  <c r="R23" i="30"/>
  <c r="R23" i="28"/>
  <c r="R23" i="26"/>
  <c r="R23" i="29"/>
  <c r="R23" i="27"/>
  <c r="R5" i="27"/>
  <c r="R5" i="30"/>
  <c r="R5" i="26"/>
  <c r="R5" i="28"/>
  <c r="R5" i="29"/>
  <c r="R29" i="30"/>
  <c r="R29" i="26"/>
  <c r="R29" i="28"/>
  <c r="R29" i="29"/>
  <c r="R29" i="27"/>
  <c r="R22" i="26"/>
  <c r="R22" i="28"/>
  <c r="R22" i="29"/>
  <c r="R22" i="30"/>
  <c r="R22" i="27"/>
  <c r="R15" i="28"/>
  <c r="R15" i="27"/>
  <c r="R15" i="30"/>
  <c r="R15" i="29"/>
  <c r="R15" i="26"/>
  <c r="R3" i="27"/>
  <c r="R3" i="29"/>
  <c r="R3" i="26"/>
  <c r="R3" i="28"/>
  <c r="R3" i="30"/>
  <c r="R28" i="28"/>
  <c r="R28" i="29"/>
  <c r="R28" i="26"/>
  <c r="R28" i="27"/>
  <c r="R28" i="30"/>
  <c r="R11" i="29"/>
  <c r="R11" i="28"/>
  <c r="R11" i="30"/>
  <c r="R11" i="27"/>
  <c r="R11" i="26"/>
  <c r="R4" i="30"/>
  <c r="R4" i="28"/>
  <c r="R4" i="29"/>
  <c r="R4" i="27"/>
  <c r="R4" i="26"/>
  <c r="R19" i="29"/>
  <c r="R19" i="30"/>
  <c r="R19" i="27"/>
  <c r="R19" i="26"/>
  <c r="R19" i="28"/>
  <c r="R27" i="26"/>
  <c r="R27" i="28"/>
  <c r="R27" i="30"/>
  <c r="R27" i="27"/>
  <c r="R27" i="29"/>
  <c r="R12" i="30"/>
  <c r="R12" i="26"/>
  <c r="R12" i="29"/>
  <c r="R12" i="27"/>
  <c r="R12" i="28"/>
  <c r="R7" i="30"/>
  <c r="R7" i="29"/>
  <c r="R7" i="27"/>
  <c r="R7" i="28"/>
  <c r="R7" i="26"/>
  <c r="R21" i="28"/>
  <c r="R21" i="26"/>
  <c r="R21" i="30"/>
  <c r="R21" i="27"/>
  <c r="R21" i="29"/>
</calcChain>
</file>

<file path=xl/sharedStrings.xml><?xml version="1.0" encoding="utf-8"?>
<sst xmlns="http://schemas.openxmlformats.org/spreadsheetml/2006/main" count="647" uniqueCount="213">
  <si>
    <t>Balance</t>
  </si>
  <si>
    <t>Par</t>
  </si>
  <si>
    <t>SL (pips)</t>
  </si>
  <si>
    <t>TP (pips)</t>
  </si>
  <si>
    <t>% Total</t>
  </si>
  <si>
    <t>EURJPY</t>
  </si>
  <si>
    <t>RRR</t>
  </si>
  <si>
    <t>LUN | 2</t>
  </si>
  <si>
    <t>LUN | 3</t>
  </si>
  <si>
    <t>LUN | 4</t>
  </si>
  <si>
    <t>LUN | 5</t>
  </si>
  <si>
    <t>LUN | 6</t>
  </si>
  <si>
    <t>LUN | 7</t>
  </si>
  <si>
    <t>MAR | 9</t>
  </si>
  <si>
    <t>MAR | 10</t>
  </si>
  <si>
    <t>MAR | 11</t>
  </si>
  <si>
    <t>MAR | 12</t>
  </si>
  <si>
    <t>MAR | 13</t>
  </si>
  <si>
    <t>MAR | 14</t>
  </si>
  <si>
    <t>MIÉ | 16</t>
  </si>
  <si>
    <t>MIÉ | 17</t>
  </si>
  <si>
    <t>MIÉ | 18</t>
  </si>
  <si>
    <t>MIÉ | 19</t>
  </si>
  <si>
    <t>MIÉ | 20</t>
  </si>
  <si>
    <t>MIÉ | 21</t>
  </si>
  <si>
    <t>JUE | 23</t>
  </si>
  <si>
    <t>JUE | 24</t>
  </si>
  <si>
    <t>JUE | 25</t>
  </si>
  <si>
    <t>JUE | 26</t>
  </si>
  <si>
    <t>JUE | 27</t>
  </si>
  <si>
    <t>JUE | 28</t>
  </si>
  <si>
    <t>VIE | 30</t>
  </si>
  <si>
    <t>VIE | 31</t>
  </si>
  <si>
    <t>VIE | 32</t>
  </si>
  <si>
    <t>VIE | 33</t>
  </si>
  <si>
    <t>VIE | 34</t>
  </si>
  <si>
    <t>VIE | 35</t>
  </si>
  <si>
    <t>LUN | 37</t>
  </si>
  <si>
    <t>LUN | 38</t>
  </si>
  <si>
    <t>LUN | 39</t>
  </si>
  <si>
    <t>LUN | 40</t>
  </si>
  <si>
    <t>LUN | 41</t>
  </si>
  <si>
    <t>LUN | 42</t>
  </si>
  <si>
    <t>MAR | 44</t>
  </si>
  <si>
    <t>MAR | 45</t>
  </si>
  <si>
    <t>MAR | 46</t>
  </si>
  <si>
    <t>MAR | 47</t>
  </si>
  <si>
    <t>MAR | 48</t>
  </si>
  <si>
    <t>MAR | 49</t>
  </si>
  <si>
    <t>MIÉ | 51</t>
  </si>
  <si>
    <t>MIÉ | 52</t>
  </si>
  <si>
    <t>MIÉ | 53</t>
  </si>
  <si>
    <t>MIÉ | 54</t>
  </si>
  <si>
    <t>MIÉ | 55</t>
  </si>
  <si>
    <t>MIÉ | 56</t>
  </si>
  <si>
    <t>JUE | 58</t>
  </si>
  <si>
    <t>JUE | 59</t>
  </si>
  <si>
    <t>JUE | 60</t>
  </si>
  <si>
    <t>JUE | 61</t>
  </si>
  <si>
    <t>JUE | 62</t>
  </si>
  <si>
    <t>JUE | 63</t>
  </si>
  <si>
    <t>VIE | 65</t>
  </si>
  <si>
    <t>VIE | 66</t>
  </si>
  <si>
    <t>VIE | 67</t>
  </si>
  <si>
    <t>VIE | 68</t>
  </si>
  <si>
    <t>VIE | 69</t>
  </si>
  <si>
    <t>VIE | 70</t>
  </si>
  <si>
    <t>LUN | 72</t>
  </si>
  <si>
    <t>LUN | 73</t>
  </si>
  <si>
    <t>LUN | 74</t>
  </si>
  <si>
    <t>LUN | 75</t>
  </si>
  <si>
    <t>LUN | 76</t>
  </si>
  <si>
    <t>LUN | 77</t>
  </si>
  <si>
    <t>MAR | 79</t>
  </si>
  <si>
    <t>MAR | 80</t>
  </si>
  <si>
    <t>MAR | 81</t>
  </si>
  <si>
    <t>MAR | 82</t>
  </si>
  <si>
    <t>MAR | 83</t>
  </si>
  <si>
    <t>MAR | 84</t>
  </si>
  <si>
    <t>MIÉ | 86</t>
  </si>
  <si>
    <t>MIÉ | 87</t>
  </si>
  <si>
    <t>MIÉ | 88</t>
  </si>
  <si>
    <t>MIÉ | 89</t>
  </si>
  <si>
    <t>MIÉ | 90</t>
  </si>
  <si>
    <t>MIÉ | 91</t>
  </si>
  <si>
    <t>JUE | 93</t>
  </si>
  <si>
    <t>JUE | 94</t>
  </si>
  <si>
    <t>JUE | 95</t>
  </si>
  <si>
    <t>JUE | 96</t>
  </si>
  <si>
    <t>JUE | 97</t>
  </si>
  <si>
    <t>JUE | 98</t>
  </si>
  <si>
    <t>VIE | 100</t>
  </si>
  <si>
    <t>VIE | 101</t>
  </si>
  <si>
    <t>VIE | 102</t>
  </si>
  <si>
    <t>VIE | 103</t>
  </si>
  <si>
    <t>VIE | 104</t>
  </si>
  <si>
    <t>VIE | 105</t>
  </si>
  <si>
    <t>LUN | 107</t>
  </si>
  <si>
    <t>LUN | 108</t>
  </si>
  <si>
    <t>LUN | 109</t>
  </si>
  <si>
    <t>LUN | 110</t>
  </si>
  <si>
    <t>LUN | 111</t>
  </si>
  <si>
    <t>LUN | 112</t>
  </si>
  <si>
    <t>MAR | 114</t>
  </si>
  <si>
    <t>MAR | 115</t>
  </si>
  <si>
    <t>MAR | 116</t>
  </si>
  <si>
    <t>MAR | 117</t>
  </si>
  <si>
    <t>MAR | 118</t>
  </si>
  <si>
    <t>MAR | 119</t>
  </si>
  <si>
    <t>MIÉ | 121</t>
  </si>
  <si>
    <t>MIÉ | 122</t>
  </si>
  <si>
    <t>MIÉ | 123</t>
  </si>
  <si>
    <t>MIÉ | 124</t>
  </si>
  <si>
    <t>MIÉ | 125</t>
  </si>
  <si>
    <t>MIÉ | 126</t>
  </si>
  <si>
    <t>JUE | 128</t>
  </si>
  <si>
    <t>JUE | 129</t>
  </si>
  <si>
    <t>JUE | 130</t>
  </si>
  <si>
    <t>JUE | 131</t>
  </si>
  <si>
    <t>JUE | 132</t>
  </si>
  <si>
    <t>JUE | 133</t>
  </si>
  <si>
    <t>VIE | 135</t>
  </si>
  <si>
    <t>VIE | 136</t>
  </si>
  <si>
    <t>VIE | 137</t>
  </si>
  <si>
    <t>VIE | 138</t>
  </si>
  <si>
    <t>VIE | 139</t>
  </si>
  <si>
    <t>VIE | 140</t>
  </si>
  <si>
    <t>LUN | 142</t>
  </si>
  <si>
    <t>LUN | 143</t>
  </si>
  <si>
    <t>LUN | 144</t>
  </si>
  <si>
    <t>LUN | 145</t>
  </si>
  <si>
    <t>LUN | 146</t>
  </si>
  <si>
    <t>LUN | 147</t>
  </si>
  <si>
    <t>MAR | 149</t>
  </si>
  <si>
    <t>MAR | 150</t>
  </si>
  <si>
    <t>MAR | 151</t>
  </si>
  <si>
    <t>MAR | 152</t>
  </si>
  <si>
    <t>MAR | 153</t>
  </si>
  <si>
    <t>MAR | 154</t>
  </si>
  <si>
    <t>MIÉ | 156</t>
  </si>
  <si>
    <t>MIÉ | 157</t>
  </si>
  <si>
    <t>MIÉ | 158</t>
  </si>
  <si>
    <t>MIÉ | 159</t>
  </si>
  <si>
    <t>MIÉ | 160</t>
  </si>
  <si>
    <t>MIÉ | 161</t>
  </si>
  <si>
    <t>JUE | 163</t>
  </si>
  <si>
    <t>JUE | 164</t>
  </si>
  <si>
    <t>JUE | 165</t>
  </si>
  <si>
    <t>JUE | 166</t>
  </si>
  <si>
    <t>JUE | 167</t>
  </si>
  <si>
    <t>JUE | 168</t>
  </si>
  <si>
    <t>VIE | 170</t>
  </si>
  <si>
    <t>VIE | 171</t>
  </si>
  <si>
    <t>VIE | 172</t>
  </si>
  <si>
    <t>VIE | 173</t>
  </si>
  <si>
    <t>VIE | 174</t>
  </si>
  <si>
    <t>VIE | 175</t>
  </si>
  <si>
    <t>Balance - Operaciones abiertas</t>
  </si>
  <si>
    <t>Operaciones abiertas, flotante</t>
  </si>
  <si>
    <t>Operaciones abiertas, sumatorio</t>
  </si>
  <si>
    <t>Balance-beneficio</t>
  </si>
  <si>
    <t>MONTHLY VALUES</t>
  </si>
  <si>
    <t>Pair</t>
  </si>
  <si>
    <t>Pip value</t>
  </si>
  <si>
    <t>Lots (2%)</t>
  </si>
  <si>
    <t>Initial funds</t>
  </si>
  <si>
    <t>Final funds</t>
  </si>
  <si>
    <t>MONTHLY RESULTS</t>
  </si>
  <si>
    <t>Pips made</t>
  </si>
  <si>
    <t>https://www.mataf.net/en/forex/tools/pip-value</t>
  </si>
  <si>
    <t>Pip value updates here</t>
  </si>
  <si>
    <t>Day</t>
  </si>
  <si>
    <t>Position</t>
  </si>
  <si>
    <t>% Risk</t>
  </si>
  <si>
    <t>Lots</t>
  </si>
  <si>
    <t>% operation</t>
  </si>
  <si>
    <t>Comments</t>
  </si>
  <si>
    <t>MON | 1</t>
  </si>
  <si>
    <t>TUE | 8</t>
  </si>
  <si>
    <t>WED | 15</t>
  </si>
  <si>
    <t>THU | 22</t>
  </si>
  <si>
    <t>FRI | 29</t>
  </si>
  <si>
    <t>INITIAL FUNDS</t>
  </si>
  <si>
    <t>BALANCE</t>
  </si>
  <si>
    <t>WEEKLY VALUES</t>
  </si>
  <si>
    <t>P. ORDERS CALCULATOR</t>
  </si>
  <si>
    <t>ENTRY</t>
  </si>
  <si>
    <t xml:space="preserve"> YEN PAIRS</t>
  </si>
  <si>
    <t>Buy order</t>
  </si>
  <si>
    <t>Sell order</t>
  </si>
  <si>
    <t>NO YEN PAIRS</t>
  </si>
  <si>
    <t>MON | 36</t>
  </si>
  <si>
    <t>TUE | 43</t>
  </si>
  <si>
    <t>WED | 50</t>
  </si>
  <si>
    <t>THU | 57</t>
  </si>
  <si>
    <t>FRI | 64</t>
  </si>
  <si>
    <t>MON | 71</t>
  </si>
  <si>
    <t>TUE | 78</t>
  </si>
  <si>
    <t>WED | 85</t>
  </si>
  <si>
    <t>THU | 92</t>
  </si>
  <si>
    <t>FRI | 99</t>
  </si>
  <si>
    <t>MON | 106</t>
  </si>
  <si>
    <t>TUE | 113</t>
  </si>
  <si>
    <t>WED | 120</t>
  </si>
  <si>
    <t>THU | 127</t>
  </si>
  <si>
    <t>FRI | 134</t>
  </si>
  <si>
    <t>MON | 141</t>
  </si>
  <si>
    <t>TUE | 148</t>
  </si>
  <si>
    <t>WED | 155</t>
  </si>
  <si>
    <t>THU | 162</t>
  </si>
  <si>
    <t>FRI | 169</t>
  </si>
  <si>
    <t>€/$ Risked</t>
  </si>
  <si>
    <t>BEWARE, PIP VALUE IT'S ON EURO 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</si>
</sst>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€&quot;"/>
    <numFmt numFmtId="165" formatCode="#,##0.0"/>
    <numFmt numFmtId="166" formatCode="0.00000"/>
    <numFmt numFmtId="167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9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09E00"/>
        <bgColor indexed="64"/>
      </patternFill>
    </fill>
    <fill>
      <patternFill patternType="solid">
        <fgColor rgb="FFA590BE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9" borderId="0" applyNumberFormat="0" applyBorder="0" applyAlignment="0" applyProtection="0"/>
    <xf numFmtId="0" fontId="5" fillId="10" borderId="0" applyNumberFormat="0" applyBorder="0" applyAlignment="0" applyProtection="0"/>
    <xf numFmtId="0" fontId="9" fillId="0" borderId="0" applyNumberFormat="0" applyFill="0" applyBorder="0" applyAlignment="0" applyProtection="0"/>
  </cellStyleXfs>
  <cellXfs count="121">
    <xf numFmtId="0" fontId="0" fillId="0" borderId="0" xfId="0"/>
    <xf numFmtId="0" fontId="2" fillId="5" borderId="4" xfId="0" applyFont="1" applyFill="1" applyBorder="1" applyAlignment="1">
      <alignment horizontal="center"/>
    </xf>
    <xf numFmtId="4" fontId="3" fillId="6" borderId="4" xfId="0" applyNumberFormat="1" applyFont="1" applyFill="1" applyBorder="1" applyAlignment="1">
      <alignment horizontal="center"/>
    </xf>
    <xf numFmtId="3" fontId="3" fillId="6" borderId="5" xfId="0" applyNumberFormat="1" applyFont="1" applyFill="1" applyBorder="1" applyAlignment="1">
      <alignment horizontal="center"/>
    </xf>
    <xf numFmtId="3" fontId="3" fillId="6" borderId="4" xfId="0" applyNumberFormat="1" applyFont="1" applyFill="1" applyBorder="1" applyAlignment="1">
      <alignment horizontal="center"/>
    </xf>
    <xf numFmtId="165" fontId="3" fillId="6" borderId="4" xfId="0" applyNumberFormat="1" applyFont="1" applyFill="1" applyBorder="1" applyAlignment="1">
      <alignment horizontal="center"/>
    </xf>
    <xf numFmtId="10" fontId="3" fillId="6" borderId="5" xfId="0" applyNumberFormat="1" applyFont="1" applyFill="1" applyBorder="1" applyAlignment="1">
      <alignment horizontal="center"/>
    </xf>
    <xf numFmtId="10" fontId="3" fillId="6" borderId="4" xfId="0" applyNumberFormat="1" applyFont="1" applyFill="1" applyBorder="1" applyAlignment="1">
      <alignment horizont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0" fontId="0" fillId="0" borderId="4" xfId="0" applyNumberFormat="1" applyFont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/>
    </xf>
    <xf numFmtId="3" fontId="3" fillId="7" borderId="4" xfId="0" applyNumberFormat="1" applyFont="1" applyFill="1" applyBorder="1" applyAlignment="1">
      <alignment horizontal="center"/>
    </xf>
    <xf numFmtId="0" fontId="3" fillId="6" borderId="5" xfId="0" applyNumberFormat="1" applyFont="1" applyFill="1" applyBorder="1" applyAlignment="1">
      <alignment horizontal="center"/>
    </xf>
    <xf numFmtId="0" fontId="3" fillId="6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3" borderId="5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3" fillId="7" borderId="5" xfId="0" applyNumberFormat="1" applyFont="1" applyFill="1" applyBorder="1" applyAlignment="1">
      <alignment horizontal="center"/>
    </xf>
    <xf numFmtId="164" fontId="3" fillId="7" borderId="4" xfId="0" applyNumberFormat="1" applyFont="1" applyFill="1" applyBorder="1" applyAlignment="1">
      <alignment horizontal="center"/>
    </xf>
    <xf numFmtId="165" fontId="3" fillId="7" borderId="5" xfId="0" applyNumberFormat="1" applyFont="1" applyFill="1" applyBorder="1" applyAlignment="1">
      <alignment horizontal="center"/>
    </xf>
    <xf numFmtId="165" fontId="3" fillId="7" borderId="4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6" borderId="6" xfId="0" applyNumberFormat="1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6" fontId="3" fillId="6" borderId="4" xfId="0" applyNumberFormat="1" applyFont="1" applyFill="1" applyBorder="1" applyAlignment="1">
      <alignment horizontal="center"/>
    </xf>
    <xf numFmtId="166" fontId="4" fillId="9" borderId="4" xfId="1" applyNumberFormat="1" applyBorder="1" applyAlignment="1">
      <alignment horizontal="center"/>
    </xf>
    <xf numFmtId="166" fontId="5" fillId="10" borderId="4" xfId="2" applyNumberFormat="1" applyBorder="1" applyAlignment="1">
      <alignment horizontal="center"/>
    </xf>
    <xf numFmtId="1" fontId="3" fillId="6" borderId="4" xfId="0" applyNumberFormat="1" applyFont="1" applyFill="1" applyBorder="1" applyAlignment="1">
      <alignment horizontal="center"/>
    </xf>
    <xf numFmtId="167" fontId="4" fillId="9" borderId="4" xfId="1" applyNumberFormat="1" applyBorder="1" applyAlignment="1">
      <alignment horizontal="center"/>
    </xf>
    <xf numFmtId="167" fontId="5" fillId="10" borderId="4" xfId="2" applyNumberFormat="1" applyBorder="1" applyAlignment="1">
      <alignment horizontal="center"/>
    </xf>
    <xf numFmtId="4" fontId="1" fillId="11" borderId="5" xfId="0" applyNumberFormat="1" applyFont="1" applyFill="1" applyBorder="1" applyAlignment="1">
      <alignment horizontal="center"/>
    </xf>
    <xf numFmtId="4" fontId="1" fillId="11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0" fillId="0" borderId="4" xfId="0" applyNumberFormat="1" applyFont="1" applyBorder="1" applyAlignment="1">
      <alignment horizontal="center" vertical="center"/>
    </xf>
    <xf numFmtId="2" fontId="1" fillId="12" borderId="4" xfId="0" applyNumberFormat="1" applyFont="1" applyFill="1" applyBorder="1" applyAlignment="1">
      <alignment horizontal="center"/>
    </xf>
    <xf numFmtId="0" fontId="3" fillId="13" borderId="5" xfId="0" applyNumberFormat="1" applyFont="1" applyFill="1" applyBorder="1" applyAlignment="1">
      <alignment horizontal="center"/>
    </xf>
    <xf numFmtId="165" fontId="3" fillId="13" borderId="5" xfId="0" applyNumberFormat="1" applyFont="1" applyFill="1" applyBorder="1" applyAlignment="1">
      <alignment horizontal="center"/>
    </xf>
    <xf numFmtId="2" fontId="1" fillId="14" borderId="4" xfId="0" applyNumberFormat="1" applyFont="1" applyFill="1" applyBorder="1" applyAlignment="1">
      <alignment horizontal="center"/>
    </xf>
    <xf numFmtId="0" fontId="3" fillId="13" borderId="4" xfId="0" applyNumberFormat="1" applyFont="1" applyFill="1" applyBorder="1" applyAlignment="1">
      <alignment horizontal="center"/>
    </xf>
    <xf numFmtId="165" fontId="3" fillId="13" borderId="4" xfId="0" applyNumberFormat="1" applyFont="1" applyFill="1" applyBorder="1" applyAlignment="1">
      <alignment horizontal="center"/>
    </xf>
    <xf numFmtId="2" fontId="0" fillId="8" borderId="4" xfId="0" applyNumberFormat="1" applyFill="1" applyBorder="1" applyAlignment="1">
      <alignment horizontal="center"/>
    </xf>
    <xf numFmtId="4" fontId="1" fillId="12" borderId="5" xfId="0" applyNumberFormat="1" applyFont="1" applyFill="1" applyBorder="1" applyAlignment="1">
      <alignment horizontal="center"/>
    </xf>
    <xf numFmtId="2" fontId="0" fillId="8" borderId="8" xfId="0" applyNumberFormat="1" applyFill="1" applyBorder="1" applyAlignment="1">
      <alignment horizontal="center"/>
    </xf>
    <xf numFmtId="4" fontId="1" fillId="12" borderId="4" xfId="0" applyNumberFormat="1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Font="1" applyBorder="1"/>
    <xf numFmtId="164" fontId="0" fillId="0" borderId="0" xfId="0" applyNumberFormat="1"/>
    <xf numFmtId="0" fontId="0" fillId="0" borderId="0" xfId="0" applyFill="1"/>
    <xf numFmtId="0" fontId="0" fillId="0" borderId="9" xfId="0" applyBorder="1"/>
    <xf numFmtId="0" fontId="0" fillId="0" borderId="11" xfId="0" applyBorder="1"/>
    <xf numFmtId="10" fontId="0" fillId="0" borderId="5" xfId="0" applyNumberFormat="1" applyFont="1" applyBorder="1" applyAlignment="1">
      <alignment horizontal="center" vertical="center"/>
    </xf>
    <xf numFmtId="0" fontId="7" fillId="0" borderId="0" xfId="0" applyFont="1" applyFill="1"/>
    <xf numFmtId="164" fontId="0" fillId="0" borderId="0" xfId="0" applyNumberFormat="1" applyFill="1"/>
    <xf numFmtId="0" fontId="2" fillId="0" borderId="0" xfId="0" applyFont="1" applyFill="1" applyBorder="1" applyAlignment="1"/>
    <xf numFmtId="164" fontId="0" fillId="0" borderId="14" xfId="0" applyNumberFormat="1" applyBorder="1"/>
    <xf numFmtId="0" fontId="0" fillId="0" borderId="15" xfId="0" applyBorder="1"/>
    <xf numFmtId="0" fontId="0" fillId="0" borderId="14" xfId="0" applyBorder="1"/>
    <xf numFmtId="0" fontId="0" fillId="0" borderId="3" xfId="0" applyBorder="1"/>
    <xf numFmtId="0" fontId="0" fillId="0" borderId="18" xfId="0" applyBorder="1" applyAlignment="1">
      <alignment horizontal="center"/>
    </xf>
    <xf numFmtId="164" fontId="0" fillId="0" borderId="7" xfId="0" applyNumberFormat="1" applyFill="1" applyBorder="1"/>
    <xf numFmtId="0" fontId="0" fillId="0" borderId="0" xfId="0" applyBorder="1" applyAlignment="1">
      <alignment horizontal="center"/>
    </xf>
    <xf numFmtId="164" fontId="0" fillId="0" borderId="15" xfId="0" applyNumberFormat="1" applyFill="1" applyBorder="1"/>
    <xf numFmtId="0" fontId="0" fillId="0" borderId="15" xfId="0" applyFill="1" applyBorder="1"/>
    <xf numFmtId="0" fontId="0" fillId="0" borderId="16" xfId="0" applyBorder="1"/>
    <xf numFmtId="0" fontId="0" fillId="0" borderId="10" xfId="0" applyBorder="1" applyAlignment="1">
      <alignment horizontal="center"/>
    </xf>
    <xf numFmtId="164" fontId="0" fillId="0" borderId="17" xfId="0" applyNumberFormat="1" applyFill="1" applyBorder="1"/>
    <xf numFmtId="0" fontId="9" fillId="4" borderId="4" xfId="3" applyFill="1" applyBorder="1" applyAlignment="1">
      <alignment horizontal="center"/>
    </xf>
    <xf numFmtId="164" fontId="9" fillId="0" borderId="5" xfId="3" applyNumberFormat="1" applyBorder="1" applyAlignment="1">
      <alignment horizontal="center" vertical="center"/>
    </xf>
    <xf numFmtId="164" fontId="9" fillId="0" borderId="4" xfId="3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0" borderId="1" xfId="3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4" borderId="4" xfId="3" applyFont="1" applyFill="1" applyBorder="1" applyAlignment="1">
      <alignment horizontal="center"/>
    </xf>
    <xf numFmtId="4" fontId="3" fillId="6" borderId="3" xfId="0" applyNumberFormat="1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4" fontId="3" fillId="13" borderId="5" xfId="0" applyNumberFormat="1" applyFont="1" applyFill="1" applyBorder="1" applyAlignment="1">
      <alignment horizontal="center"/>
    </xf>
    <xf numFmtId="4" fontId="3" fillId="13" borderId="4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4" fontId="3" fillId="6" borderId="2" xfId="0" applyNumberFormat="1" applyFont="1" applyFill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3" borderId="2" xfId="0" applyNumberFormat="1" applyFill="1" applyBorder="1" applyAlignment="1">
      <alignment horizontal="center"/>
    </xf>
  </cellXfs>
  <cellStyles count="4">
    <cellStyle name="Buena" xfId="1" builtinId="26"/>
    <cellStyle name="Hipervínculo" xfId="3" builtinId="8"/>
    <cellStyle name="Incorrecto" xfId="2" builtinId="27"/>
    <cellStyle name="Normal" xfId="0" builtinId="0"/>
  </cellStyles>
  <dxfs count="31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D09E00"/>
      <color rgb="FF99FF99"/>
      <color rgb="FFFFCCCC"/>
      <color rgb="FFCC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Im&#225;genes\12a%20-%20Acceso%20directo.lnk" TargetMode="External"/><Relationship Id="rId18" Type="http://schemas.openxmlformats.org/officeDocument/2006/relationships/hyperlink" Target="Im&#225;genes\10b%20-%20Acceso%20directo.lnk" TargetMode="External"/><Relationship Id="rId26" Type="http://schemas.openxmlformats.org/officeDocument/2006/relationships/hyperlink" Target="Im&#225;genes\16b%20-%20Acceso%20directo.lnk" TargetMode="External"/><Relationship Id="rId39" Type="http://schemas.openxmlformats.org/officeDocument/2006/relationships/hyperlink" Target="Im&#225;genes\24a%20-%20Acceso%20directo.lnk" TargetMode="External"/><Relationship Id="rId21" Type="http://schemas.openxmlformats.org/officeDocument/2006/relationships/hyperlink" Target="Im&#225;genes\13b%20-%20Acceso%20directo.lnk" TargetMode="External"/><Relationship Id="rId34" Type="http://schemas.openxmlformats.org/officeDocument/2006/relationships/hyperlink" Target="Im&#225;genes\19b%20-%20Acceso%20directo.lnk" TargetMode="External"/><Relationship Id="rId42" Type="http://schemas.openxmlformats.org/officeDocument/2006/relationships/hyperlink" Target="Im&#225;genes\27a%20-%20Acceso%20directo.lnk" TargetMode="External"/><Relationship Id="rId47" Type="http://schemas.openxmlformats.org/officeDocument/2006/relationships/hyperlink" Target="Im&#225;genes\25b%20-%20Acceso%20directo.lnk" TargetMode="External"/><Relationship Id="rId50" Type="http://schemas.openxmlformats.org/officeDocument/2006/relationships/hyperlink" Target="Im&#225;genes\28b%20-%20Acceso%20directo.lnk" TargetMode="External"/><Relationship Id="rId55" Type="http://schemas.openxmlformats.org/officeDocument/2006/relationships/hyperlink" Target="Im&#225;genes\33a%20-%20Acceso%20directo.lnk" TargetMode="External"/><Relationship Id="rId63" Type="http://schemas.openxmlformats.org/officeDocument/2006/relationships/hyperlink" Target="Im&#225;genes\34b%20-%20Acceso%20directo.lnk" TargetMode="External"/><Relationship Id="rId68" Type="http://schemas.openxmlformats.org/officeDocument/2006/relationships/hyperlink" Target="Im&#225;genes\4a%20-%20Acceso%20directo.lnk" TargetMode="External"/><Relationship Id="rId7" Type="http://schemas.openxmlformats.org/officeDocument/2006/relationships/hyperlink" Target="Im&#225;genes\6b%20-%20Acceso%20directo.lnk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Im&#225;genes\1b%20-%20Acceso%20directo.lnk" TargetMode="External"/><Relationship Id="rId16" Type="http://schemas.openxmlformats.org/officeDocument/2006/relationships/hyperlink" Target="Im&#225;genes\8b%20-%20Acceso%20directo.lnk" TargetMode="External"/><Relationship Id="rId29" Type="http://schemas.openxmlformats.org/officeDocument/2006/relationships/hyperlink" Target="Im&#225;genes\19a%20-%20Acceso%20directo.lnk" TargetMode="External"/><Relationship Id="rId1" Type="http://schemas.openxmlformats.org/officeDocument/2006/relationships/hyperlink" Target="Im&#225;genes\1a%20-%20Acceso%20directo.lnk" TargetMode="External"/><Relationship Id="rId6" Type="http://schemas.openxmlformats.org/officeDocument/2006/relationships/hyperlink" Target="Im&#225;genes\5b%20-%20Acceso%20directo.lnk" TargetMode="External"/><Relationship Id="rId11" Type="http://schemas.openxmlformats.org/officeDocument/2006/relationships/hyperlink" Target="Im&#225;genes\10a%20-%20Acceso%20directo.lnk" TargetMode="External"/><Relationship Id="rId24" Type="http://schemas.openxmlformats.org/officeDocument/2006/relationships/hyperlink" Target="Im&#225;genes\16a%20-%20Acceso%20directo.lnk" TargetMode="External"/><Relationship Id="rId32" Type="http://schemas.openxmlformats.org/officeDocument/2006/relationships/hyperlink" Target="Im&#225;genes\17b%20-%20Acceso%20directo.lnk" TargetMode="External"/><Relationship Id="rId37" Type="http://schemas.openxmlformats.org/officeDocument/2006/relationships/hyperlink" Target="Im&#225;genes\22a%20-%20Acceso%20directo.lnk" TargetMode="External"/><Relationship Id="rId40" Type="http://schemas.openxmlformats.org/officeDocument/2006/relationships/hyperlink" Target="Im&#225;genes\25a%20-%20Acceso%20directo.lnk" TargetMode="External"/><Relationship Id="rId45" Type="http://schemas.openxmlformats.org/officeDocument/2006/relationships/hyperlink" Target="Im&#225;genes\23b%20-%20Acceso%20directo.lnk" TargetMode="External"/><Relationship Id="rId53" Type="http://schemas.openxmlformats.org/officeDocument/2006/relationships/hyperlink" Target="Im&#225;genes\31a%20-%20Acceso%20directo.lnk" TargetMode="External"/><Relationship Id="rId58" Type="http://schemas.openxmlformats.org/officeDocument/2006/relationships/hyperlink" Target="Im&#225;genes\29b%20-%20Acceso%20directo.lnk" TargetMode="External"/><Relationship Id="rId66" Type="http://schemas.openxmlformats.org/officeDocument/2006/relationships/hyperlink" Target="Im&#225;genes\6a%20-%20Acceso%20directo.lnk" TargetMode="External"/><Relationship Id="rId5" Type="http://schemas.openxmlformats.org/officeDocument/2006/relationships/hyperlink" Target="Im&#225;genes\4b%20-%20Acceso%20directo.lnk" TargetMode="External"/><Relationship Id="rId15" Type="http://schemas.openxmlformats.org/officeDocument/2006/relationships/hyperlink" Target="Im&#225;genes\14a%20-%20Acceso%20directo.lnk" TargetMode="External"/><Relationship Id="rId23" Type="http://schemas.openxmlformats.org/officeDocument/2006/relationships/hyperlink" Target="Im&#225;genes\15a%20-%20Acceso%20directo.lnk" TargetMode="External"/><Relationship Id="rId28" Type="http://schemas.openxmlformats.org/officeDocument/2006/relationships/hyperlink" Target="Im&#225;genes\18a%20-%20Acceso%20directo.lnk" TargetMode="External"/><Relationship Id="rId36" Type="http://schemas.openxmlformats.org/officeDocument/2006/relationships/hyperlink" Target="Im&#225;genes\20b%20-%20Acceso%20directo.lnk" TargetMode="External"/><Relationship Id="rId49" Type="http://schemas.openxmlformats.org/officeDocument/2006/relationships/hyperlink" Target="Im&#225;genes\27b%20-%20Acceso%20directo.lnk" TargetMode="External"/><Relationship Id="rId57" Type="http://schemas.openxmlformats.org/officeDocument/2006/relationships/hyperlink" Target="Im&#225;genes\35a%20-%20Acceso%20directo.lnk" TargetMode="External"/><Relationship Id="rId61" Type="http://schemas.openxmlformats.org/officeDocument/2006/relationships/hyperlink" Target="Im&#225;genes\32b%20-%20Acceso%20directo.lnk" TargetMode="External"/><Relationship Id="rId10" Type="http://schemas.openxmlformats.org/officeDocument/2006/relationships/hyperlink" Target="Im&#225;genes\9a%20-%20Acceso%20directo.lnk" TargetMode="External"/><Relationship Id="rId19" Type="http://schemas.openxmlformats.org/officeDocument/2006/relationships/hyperlink" Target="Im&#225;genes\11b%20-%20Acceso%20directo.lnk" TargetMode="External"/><Relationship Id="rId31" Type="http://schemas.openxmlformats.org/officeDocument/2006/relationships/hyperlink" Target="Im&#225;genes\21a%20-%20Acceso%20directo.lnk" TargetMode="External"/><Relationship Id="rId44" Type="http://schemas.openxmlformats.org/officeDocument/2006/relationships/hyperlink" Target="Im&#225;genes\22b%20-%20Acceso%20directo.lnk" TargetMode="External"/><Relationship Id="rId52" Type="http://schemas.openxmlformats.org/officeDocument/2006/relationships/hyperlink" Target="Im&#225;genes\30a%20-%20Acceso%20directo.lnk" TargetMode="External"/><Relationship Id="rId60" Type="http://schemas.openxmlformats.org/officeDocument/2006/relationships/hyperlink" Target="Im&#225;genes\31b%20-%20Acceso%20directo.lnk" TargetMode="External"/><Relationship Id="rId65" Type="http://schemas.openxmlformats.org/officeDocument/2006/relationships/hyperlink" Target="Im&#225;genes\7a%20-%20Acceso%20directo.lnk" TargetMode="External"/><Relationship Id="rId4" Type="http://schemas.openxmlformats.org/officeDocument/2006/relationships/hyperlink" Target="Im&#225;genes\3b%20-%20Acceso%20directo.lnk" TargetMode="External"/><Relationship Id="rId9" Type="http://schemas.openxmlformats.org/officeDocument/2006/relationships/hyperlink" Target="Im&#225;genes\8a%20-%20Acceso%20directo.lnk" TargetMode="External"/><Relationship Id="rId14" Type="http://schemas.openxmlformats.org/officeDocument/2006/relationships/hyperlink" Target="Im&#225;genes\13a%20-%20Acceso%20directo.lnk" TargetMode="External"/><Relationship Id="rId22" Type="http://schemas.openxmlformats.org/officeDocument/2006/relationships/hyperlink" Target="Im&#225;genes\14b%20-%20Acceso%20directo.lnk" TargetMode="External"/><Relationship Id="rId27" Type="http://schemas.openxmlformats.org/officeDocument/2006/relationships/hyperlink" Target="Im&#225;genes\17a%20-%20Acceso%20directo.lnk" TargetMode="External"/><Relationship Id="rId30" Type="http://schemas.openxmlformats.org/officeDocument/2006/relationships/hyperlink" Target="Im&#225;genes\20a%20-%20Acceso%20directo.lnk" TargetMode="External"/><Relationship Id="rId35" Type="http://schemas.openxmlformats.org/officeDocument/2006/relationships/hyperlink" Target="Im&#225;genes\20b%20-%20Acceso%20directo.lnk" TargetMode="External"/><Relationship Id="rId43" Type="http://schemas.openxmlformats.org/officeDocument/2006/relationships/hyperlink" Target="Im&#225;genes\28a%20-%20Acceso%20directo.lnk" TargetMode="External"/><Relationship Id="rId48" Type="http://schemas.openxmlformats.org/officeDocument/2006/relationships/hyperlink" Target="Im&#225;genes\26b%20-%20Acceso%20directo.lnk" TargetMode="External"/><Relationship Id="rId56" Type="http://schemas.openxmlformats.org/officeDocument/2006/relationships/hyperlink" Target="Im&#225;genes\34a%20-%20Acceso%20directo.lnk" TargetMode="External"/><Relationship Id="rId64" Type="http://schemas.openxmlformats.org/officeDocument/2006/relationships/hyperlink" Target="Im&#225;genes\35b%20-%20Acceso%20directo.lnk" TargetMode="External"/><Relationship Id="rId69" Type="http://schemas.openxmlformats.org/officeDocument/2006/relationships/hyperlink" Target="Im&#225;genes\3a%20-%20Acceso%20directo.lnk" TargetMode="External"/><Relationship Id="rId8" Type="http://schemas.openxmlformats.org/officeDocument/2006/relationships/hyperlink" Target="Im&#225;genes\7b%20-%20Acceso%20directo.lnk" TargetMode="External"/><Relationship Id="rId51" Type="http://schemas.openxmlformats.org/officeDocument/2006/relationships/hyperlink" Target="Im&#225;genes\29a%20-%20Acceso%20directo.lnk" TargetMode="External"/><Relationship Id="rId3" Type="http://schemas.openxmlformats.org/officeDocument/2006/relationships/hyperlink" Target="Im&#225;genes\2b%20-%20Acceso%20directo.lnk" TargetMode="External"/><Relationship Id="rId12" Type="http://schemas.openxmlformats.org/officeDocument/2006/relationships/hyperlink" Target="Im&#225;genes\11a%20-%20Acceso%20directo.lnk" TargetMode="External"/><Relationship Id="rId17" Type="http://schemas.openxmlformats.org/officeDocument/2006/relationships/hyperlink" Target="Im&#225;genes\9b%20-%20Acceso%20directo.lnk" TargetMode="External"/><Relationship Id="rId25" Type="http://schemas.openxmlformats.org/officeDocument/2006/relationships/hyperlink" Target="Im&#225;genes\15b%20-%20Acceso%20directo.lnk" TargetMode="External"/><Relationship Id="rId33" Type="http://schemas.openxmlformats.org/officeDocument/2006/relationships/hyperlink" Target="Im&#225;genes\18b%20-%20Acceso%20directo.lnk" TargetMode="External"/><Relationship Id="rId38" Type="http://schemas.openxmlformats.org/officeDocument/2006/relationships/hyperlink" Target="Im&#225;genes\23a%20-%20Acceso%20directo.lnk" TargetMode="External"/><Relationship Id="rId46" Type="http://schemas.openxmlformats.org/officeDocument/2006/relationships/hyperlink" Target="Im&#225;genes\24b%20-%20Acceso%20directo.lnk" TargetMode="External"/><Relationship Id="rId59" Type="http://schemas.openxmlformats.org/officeDocument/2006/relationships/hyperlink" Target="Im&#225;genes\30b%20-%20Acceso%20directo.lnk" TargetMode="External"/><Relationship Id="rId67" Type="http://schemas.openxmlformats.org/officeDocument/2006/relationships/hyperlink" Target="Im&#225;genes\5a%20-%20Acceso%20directo.lnk" TargetMode="External"/><Relationship Id="rId20" Type="http://schemas.openxmlformats.org/officeDocument/2006/relationships/hyperlink" Target="Im&#225;genes\12b%20-%20Acceso%20directo.lnk" TargetMode="External"/><Relationship Id="rId41" Type="http://schemas.openxmlformats.org/officeDocument/2006/relationships/hyperlink" Target="Im&#225;genes\26a%20-%20Acceso%20directo.lnk" TargetMode="External"/><Relationship Id="rId54" Type="http://schemas.openxmlformats.org/officeDocument/2006/relationships/hyperlink" Target="Im&#225;genes\32a%20-%20Acceso%20directo.lnk" TargetMode="External"/><Relationship Id="rId62" Type="http://schemas.openxmlformats.org/officeDocument/2006/relationships/hyperlink" Target="Im&#225;genes\33b%20-%20Acceso%20directo.lnk" TargetMode="External"/><Relationship Id="rId70" Type="http://schemas.openxmlformats.org/officeDocument/2006/relationships/hyperlink" Target="Im&#225;genes\2a%20-%20Acceso%20directo.lnk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Im&#225;genes\48a%20-%20Acceso%20directo.lnk" TargetMode="External"/><Relationship Id="rId18" Type="http://schemas.openxmlformats.org/officeDocument/2006/relationships/hyperlink" Target="Im&#225;genes\53a%20-%20Acceso%20directo.lnk" TargetMode="External"/><Relationship Id="rId26" Type="http://schemas.openxmlformats.org/officeDocument/2006/relationships/hyperlink" Target="Im&#225;genes\61a%20-%20Acceso%20directo.lnk" TargetMode="External"/><Relationship Id="rId39" Type="http://schemas.openxmlformats.org/officeDocument/2006/relationships/hyperlink" Target="Im&#225;genes\39b%20-%20Acceso%20directo.lnk" TargetMode="External"/><Relationship Id="rId21" Type="http://schemas.openxmlformats.org/officeDocument/2006/relationships/hyperlink" Target="Im&#225;genes\56a%20-%20Acceso%20directo.lnk" TargetMode="External"/><Relationship Id="rId34" Type="http://schemas.openxmlformats.org/officeDocument/2006/relationships/hyperlink" Target="Im&#225;genes\69a%20-%20Acceso%20directo.lnk" TargetMode="External"/><Relationship Id="rId42" Type="http://schemas.openxmlformats.org/officeDocument/2006/relationships/hyperlink" Target="Im&#225;genes\42b%20-%20Acceso%20directo.lnk" TargetMode="External"/><Relationship Id="rId47" Type="http://schemas.openxmlformats.org/officeDocument/2006/relationships/hyperlink" Target="Im&#225;genes\47b%20-%20Acceso%20directo.lnk" TargetMode="External"/><Relationship Id="rId50" Type="http://schemas.openxmlformats.org/officeDocument/2006/relationships/hyperlink" Target="Im&#225;genes\50b%20-%20Acceso%20directo.lnk" TargetMode="External"/><Relationship Id="rId55" Type="http://schemas.openxmlformats.org/officeDocument/2006/relationships/hyperlink" Target="Im&#225;genes\55b%20-%20Acceso%20directo.lnk" TargetMode="External"/><Relationship Id="rId63" Type="http://schemas.openxmlformats.org/officeDocument/2006/relationships/hyperlink" Target="Im&#225;genes\63b%20-%20Acceso%20directo.lnk" TargetMode="External"/><Relationship Id="rId68" Type="http://schemas.openxmlformats.org/officeDocument/2006/relationships/hyperlink" Target="Im&#225;genes\68b%20-%20Acceso%20directo.lnk" TargetMode="External"/><Relationship Id="rId7" Type="http://schemas.openxmlformats.org/officeDocument/2006/relationships/hyperlink" Target="Im&#225;genes\42a%20-%20Acceso%20directo.lnk" TargetMode="External"/><Relationship Id="rId2" Type="http://schemas.openxmlformats.org/officeDocument/2006/relationships/hyperlink" Target="Im&#225;genes\37a%20-%20Acceso%20directo.lnk" TargetMode="External"/><Relationship Id="rId16" Type="http://schemas.openxmlformats.org/officeDocument/2006/relationships/hyperlink" Target="Im&#225;genes\51a%20-%20Acceso%20directo.lnk" TargetMode="External"/><Relationship Id="rId29" Type="http://schemas.openxmlformats.org/officeDocument/2006/relationships/hyperlink" Target="Im&#225;genes\64a%20-%20Acceso%20directo.lnk" TargetMode="External"/><Relationship Id="rId1" Type="http://schemas.openxmlformats.org/officeDocument/2006/relationships/hyperlink" Target="Im&#225;genes\36a%20-%20Acceso%20directo.lnk" TargetMode="External"/><Relationship Id="rId6" Type="http://schemas.openxmlformats.org/officeDocument/2006/relationships/hyperlink" Target="Im&#225;genes\41a%20-%20Acceso%20directo.lnk" TargetMode="External"/><Relationship Id="rId11" Type="http://schemas.openxmlformats.org/officeDocument/2006/relationships/hyperlink" Target="Im&#225;genes\46a%20-%20Acceso%20directo.lnk" TargetMode="External"/><Relationship Id="rId24" Type="http://schemas.openxmlformats.org/officeDocument/2006/relationships/hyperlink" Target="Im&#225;genes\59a%20-%20Acceso%20directo.lnk" TargetMode="External"/><Relationship Id="rId32" Type="http://schemas.openxmlformats.org/officeDocument/2006/relationships/hyperlink" Target="Im&#225;genes\67a%20-%20Acceso%20directo.lnk" TargetMode="External"/><Relationship Id="rId37" Type="http://schemas.openxmlformats.org/officeDocument/2006/relationships/hyperlink" Target="Im&#225;genes\37b%20-%20Acceso%20directo.lnk" TargetMode="External"/><Relationship Id="rId40" Type="http://schemas.openxmlformats.org/officeDocument/2006/relationships/hyperlink" Target="Im&#225;genes\40b%20-%20Acceso%20directo.lnk" TargetMode="External"/><Relationship Id="rId45" Type="http://schemas.openxmlformats.org/officeDocument/2006/relationships/hyperlink" Target="Im&#225;genes\45b%20-%20Acceso%20directo.lnk" TargetMode="External"/><Relationship Id="rId53" Type="http://schemas.openxmlformats.org/officeDocument/2006/relationships/hyperlink" Target="Im&#225;genes\53b%20-%20Acceso%20directo.lnk" TargetMode="External"/><Relationship Id="rId58" Type="http://schemas.openxmlformats.org/officeDocument/2006/relationships/hyperlink" Target="Im&#225;genes\58b%20-%20Acceso%20directo.lnk" TargetMode="External"/><Relationship Id="rId66" Type="http://schemas.openxmlformats.org/officeDocument/2006/relationships/hyperlink" Target="Im&#225;genes\66b%20-%20Acceso%20directo.lnk" TargetMode="External"/><Relationship Id="rId5" Type="http://schemas.openxmlformats.org/officeDocument/2006/relationships/hyperlink" Target="Im&#225;genes\40a%20-%20Acceso%20directo.lnk" TargetMode="External"/><Relationship Id="rId15" Type="http://schemas.openxmlformats.org/officeDocument/2006/relationships/hyperlink" Target="Im&#225;genes\50a%20-%20Acceso%20directo.lnk" TargetMode="External"/><Relationship Id="rId23" Type="http://schemas.openxmlformats.org/officeDocument/2006/relationships/hyperlink" Target="Im&#225;genes\58a%20-%20Acceso%20directo.lnk" TargetMode="External"/><Relationship Id="rId28" Type="http://schemas.openxmlformats.org/officeDocument/2006/relationships/hyperlink" Target="Im&#225;genes\63a%20-%20Acceso%20directo.lnk" TargetMode="External"/><Relationship Id="rId36" Type="http://schemas.openxmlformats.org/officeDocument/2006/relationships/hyperlink" Target="Im&#225;genes\36b%20-%20Acceso%20directo.lnk" TargetMode="External"/><Relationship Id="rId49" Type="http://schemas.openxmlformats.org/officeDocument/2006/relationships/hyperlink" Target="Im&#225;genes\49b%20-%20Acceso%20directo.lnk" TargetMode="External"/><Relationship Id="rId57" Type="http://schemas.openxmlformats.org/officeDocument/2006/relationships/hyperlink" Target="Im&#225;genes\57b%20-%20Acceso%20directo.lnk" TargetMode="External"/><Relationship Id="rId61" Type="http://schemas.openxmlformats.org/officeDocument/2006/relationships/hyperlink" Target="Im&#225;genes\61b%20-%20Acceso%20directo.lnk" TargetMode="External"/><Relationship Id="rId10" Type="http://schemas.openxmlformats.org/officeDocument/2006/relationships/hyperlink" Target="Im&#225;genes\45a%20-%20Acceso%20directo.lnk" TargetMode="External"/><Relationship Id="rId19" Type="http://schemas.openxmlformats.org/officeDocument/2006/relationships/hyperlink" Target="Im&#225;genes\54a%20-%20Acceso%20directo.lnk" TargetMode="External"/><Relationship Id="rId31" Type="http://schemas.openxmlformats.org/officeDocument/2006/relationships/hyperlink" Target="Im&#225;genes\66a%20-%20Acceso%20directo.lnk" TargetMode="External"/><Relationship Id="rId44" Type="http://schemas.openxmlformats.org/officeDocument/2006/relationships/hyperlink" Target="Im&#225;genes\44b%20-%20Acceso%20directo.lnk" TargetMode="External"/><Relationship Id="rId52" Type="http://schemas.openxmlformats.org/officeDocument/2006/relationships/hyperlink" Target="Im&#225;genes\52b%20-%20Acceso%20directo.lnk" TargetMode="External"/><Relationship Id="rId60" Type="http://schemas.openxmlformats.org/officeDocument/2006/relationships/hyperlink" Target="Im&#225;genes\60b%20-%20Acceso%20directo.lnk" TargetMode="External"/><Relationship Id="rId65" Type="http://schemas.openxmlformats.org/officeDocument/2006/relationships/hyperlink" Target="Im&#225;genes\65b%20-%20Acceso%20directo.lnk" TargetMode="External"/><Relationship Id="rId4" Type="http://schemas.openxmlformats.org/officeDocument/2006/relationships/hyperlink" Target="Im&#225;genes\39a%20-%20Acceso%20directo.lnk" TargetMode="External"/><Relationship Id="rId9" Type="http://schemas.openxmlformats.org/officeDocument/2006/relationships/hyperlink" Target="Im&#225;genes\44a%20-%20Acceso%20directo.lnk" TargetMode="External"/><Relationship Id="rId14" Type="http://schemas.openxmlformats.org/officeDocument/2006/relationships/hyperlink" Target="Im&#225;genes\49a%20-%20Acceso%20directo.lnk" TargetMode="External"/><Relationship Id="rId22" Type="http://schemas.openxmlformats.org/officeDocument/2006/relationships/hyperlink" Target="Im&#225;genes\57a%20-%20Acceso%20directo.lnk" TargetMode="External"/><Relationship Id="rId27" Type="http://schemas.openxmlformats.org/officeDocument/2006/relationships/hyperlink" Target="Im&#225;genes\62a%20-%20Acceso%20directo.lnk" TargetMode="External"/><Relationship Id="rId30" Type="http://schemas.openxmlformats.org/officeDocument/2006/relationships/hyperlink" Target="Im&#225;genes\65a%20-%20Acceso%20directo.lnk" TargetMode="External"/><Relationship Id="rId35" Type="http://schemas.openxmlformats.org/officeDocument/2006/relationships/hyperlink" Target="Im&#225;genes\70a%20-%20Acceso%20directo.lnk" TargetMode="External"/><Relationship Id="rId43" Type="http://schemas.openxmlformats.org/officeDocument/2006/relationships/hyperlink" Target="Im&#225;genes\43b%20-%20Acceso%20directo.lnk" TargetMode="External"/><Relationship Id="rId48" Type="http://schemas.openxmlformats.org/officeDocument/2006/relationships/hyperlink" Target="Im&#225;genes\48b%20-%20Acceso%20directo.lnk" TargetMode="External"/><Relationship Id="rId56" Type="http://schemas.openxmlformats.org/officeDocument/2006/relationships/hyperlink" Target="Im&#225;genes\56b%20-%20Acceso%20directo.lnk" TargetMode="External"/><Relationship Id="rId64" Type="http://schemas.openxmlformats.org/officeDocument/2006/relationships/hyperlink" Target="Im&#225;genes\64b%20-%20Acceso%20directo.lnk" TargetMode="External"/><Relationship Id="rId69" Type="http://schemas.openxmlformats.org/officeDocument/2006/relationships/hyperlink" Target="Im&#225;genes\69b%20-%20Acceso%20directo.lnk" TargetMode="External"/><Relationship Id="rId8" Type="http://schemas.openxmlformats.org/officeDocument/2006/relationships/hyperlink" Target="Im&#225;genes\43a%20-%20Acceso%20directo.lnk" TargetMode="External"/><Relationship Id="rId51" Type="http://schemas.openxmlformats.org/officeDocument/2006/relationships/hyperlink" Target="Im&#225;genes\51b%20-%20Acceso%20directo.lnk" TargetMode="External"/><Relationship Id="rId3" Type="http://schemas.openxmlformats.org/officeDocument/2006/relationships/hyperlink" Target="Im&#225;genes\38a%20-%20Acceso%20directo.lnk" TargetMode="External"/><Relationship Id="rId12" Type="http://schemas.openxmlformats.org/officeDocument/2006/relationships/hyperlink" Target="Im&#225;genes\47a%20-%20Acceso%20directo.lnk" TargetMode="External"/><Relationship Id="rId17" Type="http://schemas.openxmlformats.org/officeDocument/2006/relationships/hyperlink" Target="Im&#225;genes\52a%20-%20Acceso%20directo.lnk" TargetMode="External"/><Relationship Id="rId25" Type="http://schemas.openxmlformats.org/officeDocument/2006/relationships/hyperlink" Target="Im&#225;genes\60a%20-%20Acceso%20directo.lnk" TargetMode="External"/><Relationship Id="rId33" Type="http://schemas.openxmlformats.org/officeDocument/2006/relationships/hyperlink" Target="Im&#225;genes\68a%20-%20Acceso%20directo.lnk" TargetMode="External"/><Relationship Id="rId38" Type="http://schemas.openxmlformats.org/officeDocument/2006/relationships/hyperlink" Target="Im&#225;genes\38b%20-%20Acceso%20directo.lnk" TargetMode="External"/><Relationship Id="rId46" Type="http://schemas.openxmlformats.org/officeDocument/2006/relationships/hyperlink" Target="Im&#225;genes\46b%20-%20Acceso%20directo.lnk" TargetMode="External"/><Relationship Id="rId59" Type="http://schemas.openxmlformats.org/officeDocument/2006/relationships/hyperlink" Target="Im&#225;genes\59b%20-%20Acceso%20directo.lnk" TargetMode="External"/><Relationship Id="rId67" Type="http://schemas.openxmlformats.org/officeDocument/2006/relationships/hyperlink" Target="Im&#225;genes\67b%20-%20Acceso%20directo.lnk" TargetMode="External"/><Relationship Id="rId20" Type="http://schemas.openxmlformats.org/officeDocument/2006/relationships/hyperlink" Target="Im&#225;genes\55a%20-%20Acceso%20directo.lnk" TargetMode="External"/><Relationship Id="rId41" Type="http://schemas.openxmlformats.org/officeDocument/2006/relationships/hyperlink" Target="Im&#225;genes\41b%20-%20Acceso%20directo.lnk" TargetMode="External"/><Relationship Id="rId54" Type="http://schemas.openxmlformats.org/officeDocument/2006/relationships/hyperlink" Target="Im&#225;genes\54b%20-%20Acceso%20directo.lnk" TargetMode="External"/><Relationship Id="rId62" Type="http://schemas.openxmlformats.org/officeDocument/2006/relationships/hyperlink" Target="Im&#225;genes\62b%20-%20Acceso%20directo.lnk" TargetMode="External"/><Relationship Id="rId70" Type="http://schemas.openxmlformats.org/officeDocument/2006/relationships/hyperlink" Target="Im&#225;genes\70b%20-%20Acceso%20directo.lnk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Im&#225;genes\83a%20-%20Acceso%20directo.lnk" TargetMode="External"/><Relationship Id="rId18" Type="http://schemas.openxmlformats.org/officeDocument/2006/relationships/hyperlink" Target="Im&#225;genes\88a%20-%20Acceso%20directo.lnk" TargetMode="External"/><Relationship Id="rId26" Type="http://schemas.openxmlformats.org/officeDocument/2006/relationships/hyperlink" Target="Im&#225;genes\96a%20-%20Acceso%20directo.lnk" TargetMode="External"/><Relationship Id="rId39" Type="http://schemas.openxmlformats.org/officeDocument/2006/relationships/hyperlink" Target="Im&#225;genes\74b%20-%20Acceso%20directo.lnk" TargetMode="External"/><Relationship Id="rId21" Type="http://schemas.openxmlformats.org/officeDocument/2006/relationships/hyperlink" Target="Im&#225;genes\91a%20-%20Acceso%20directo.lnk" TargetMode="External"/><Relationship Id="rId34" Type="http://schemas.openxmlformats.org/officeDocument/2006/relationships/hyperlink" Target="Im&#225;genes\104a%20-%20Acceso%20directo.lnk" TargetMode="External"/><Relationship Id="rId42" Type="http://schemas.openxmlformats.org/officeDocument/2006/relationships/hyperlink" Target="Im&#225;genes\77b%20-%20Acceso%20directo.lnk" TargetMode="External"/><Relationship Id="rId47" Type="http://schemas.openxmlformats.org/officeDocument/2006/relationships/hyperlink" Target="Im&#225;genes\82b%20-%20Acceso%20directo.lnk" TargetMode="External"/><Relationship Id="rId50" Type="http://schemas.openxmlformats.org/officeDocument/2006/relationships/hyperlink" Target="Im&#225;genes\85b%20-%20Acceso%20directo.lnk" TargetMode="External"/><Relationship Id="rId55" Type="http://schemas.openxmlformats.org/officeDocument/2006/relationships/hyperlink" Target="Im&#225;genes\90b%20-%20Acceso%20directo.lnk" TargetMode="External"/><Relationship Id="rId63" Type="http://schemas.openxmlformats.org/officeDocument/2006/relationships/hyperlink" Target="Im&#225;genes\98b%20-%20Acceso%20directo.lnk" TargetMode="External"/><Relationship Id="rId68" Type="http://schemas.openxmlformats.org/officeDocument/2006/relationships/hyperlink" Target="Im&#225;genes\103b%20-%20Acceso%20directo.lnk" TargetMode="External"/><Relationship Id="rId7" Type="http://schemas.openxmlformats.org/officeDocument/2006/relationships/hyperlink" Target="Im&#225;genes\77a%20-%20Acceso%20directo.lnk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Im&#225;genes\72a%20-%20Acceso%20directo.lnk" TargetMode="External"/><Relationship Id="rId16" Type="http://schemas.openxmlformats.org/officeDocument/2006/relationships/hyperlink" Target="Im&#225;genes\86a%20-%20Acceso%20directo.lnk" TargetMode="External"/><Relationship Id="rId29" Type="http://schemas.openxmlformats.org/officeDocument/2006/relationships/hyperlink" Target="Im&#225;genes\99a%20-%20Acceso%20directo.lnk" TargetMode="External"/><Relationship Id="rId1" Type="http://schemas.openxmlformats.org/officeDocument/2006/relationships/hyperlink" Target="Im&#225;genes\71a%20-%20Acceso%20directo.lnk" TargetMode="External"/><Relationship Id="rId6" Type="http://schemas.openxmlformats.org/officeDocument/2006/relationships/hyperlink" Target="Im&#225;genes\76a%20-%20Acceso%20directo.lnk" TargetMode="External"/><Relationship Id="rId11" Type="http://schemas.openxmlformats.org/officeDocument/2006/relationships/hyperlink" Target="Im&#225;genes\81a%20-%20Acceso%20directo.lnk" TargetMode="External"/><Relationship Id="rId24" Type="http://schemas.openxmlformats.org/officeDocument/2006/relationships/hyperlink" Target="Im&#225;genes\94a%20-%20Acceso%20directo.lnk" TargetMode="External"/><Relationship Id="rId32" Type="http://schemas.openxmlformats.org/officeDocument/2006/relationships/hyperlink" Target="Im&#225;genes\102a%20-%20Acceso%20directo.lnk" TargetMode="External"/><Relationship Id="rId37" Type="http://schemas.openxmlformats.org/officeDocument/2006/relationships/hyperlink" Target="Im&#225;genes\72b%20-%20Acceso%20directo.lnk" TargetMode="External"/><Relationship Id="rId40" Type="http://schemas.openxmlformats.org/officeDocument/2006/relationships/hyperlink" Target="Im&#225;genes\75b%20-%20Acceso%20directo.lnk" TargetMode="External"/><Relationship Id="rId45" Type="http://schemas.openxmlformats.org/officeDocument/2006/relationships/hyperlink" Target="Im&#225;genes\80b%20-%20Acceso%20directo.lnk" TargetMode="External"/><Relationship Id="rId53" Type="http://schemas.openxmlformats.org/officeDocument/2006/relationships/hyperlink" Target="Im&#225;genes\88b%20-%20Acceso%20directo.lnk" TargetMode="External"/><Relationship Id="rId58" Type="http://schemas.openxmlformats.org/officeDocument/2006/relationships/hyperlink" Target="Im&#225;genes\93b%20-%20Acceso%20directo.lnk" TargetMode="External"/><Relationship Id="rId66" Type="http://schemas.openxmlformats.org/officeDocument/2006/relationships/hyperlink" Target="Im&#225;genes\101b%20-%20Acceso%20directo.lnk" TargetMode="External"/><Relationship Id="rId5" Type="http://schemas.openxmlformats.org/officeDocument/2006/relationships/hyperlink" Target="Im&#225;genes\75a%20-%20Acceso%20directo.lnk" TargetMode="External"/><Relationship Id="rId15" Type="http://schemas.openxmlformats.org/officeDocument/2006/relationships/hyperlink" Target="Im&#225;genes\85a%20-%20Acceso%20directo.lnk" TargetMode="External"/><Relationship Id="rId23" Type="http://schemas.openxmlformats.org/officeDocument/2006/relationships/hyperlink" Target="Im&#225;genes\93a%20-%20Acceso%20directo.lnk" TargetMode="External"/><Relationship Id="rId28" Type="http://schemas.openxmlformats.org/officeDocument/2006/relationships/hyperlink" Target="Im&#225;genes\98a%20-%20Acceso%20directo.lnk" TargetMode="External"/><Relationship Id="rId36" Type="http://schemas.openxmlformats.org/officeDocument/2006/relationships/hyperlink" Target="Im&#225;genes\71b%20-%20Acceso%20directo.lnk" TargetMode="External"/><Relationship Id="rId49" Type="http://schemas.openxmlformats.org/officeDocument/2006/relationships/hyperlink" Target="Im&#225;genes\84b%20-%20Acceso%20directo.lnk" TargetMode="External"/><Relationship Id="rId57" Type="http://schemas.openxmlformats.org/officeDocument/2006/relationships/hyperlink" Target="Im&#225;genes\92b%20-%20Acceso%20directo.lnk" TargetMode="External"/><Relationship Id="rId61" Type="http://schemas.openxmlformats.org/officeDocument/2006/relationships/hyperlink" Target="Im&#225;genes\96b%20-%20Acceso%20directo.lnk" TargetMode="External"/><Relationship Id="rId10" Type="http://schemas.openxmlformats.org/officeDocument/2006/relationships/hyperlink" Target="Im&#225;genes\80a%20-%20Acceso%20directo.lnk" TargetMode="External"/><Relationship Id="rId19" Type="http://schemas.openxmlformats.org/officeDocument/2006/relationships/hyperlink" Target="Im&#225;genes\89a%20-%20Acceso%20directo.lnk" TargetMode="External"/><Relationship Id="rId31" Type="http://schemas.openxmlformats.org/officeDocument/2006/relationships/hyperlink" Target="Im&#225;genes\101a%20-%20Acceso%20directo.lnk" TargetMode="External"/><Relationship Id="rId44" Type="http://schemas.openxmlformats.org/officeDocument/2006/relationships/hyperlink" Target="Im&#225;genes\79b%20-%20Acceso%20directo.lnk" TargetMode="External"/><Relationship Id="rId52" Type="http://schemas.openxmlformats.org/officeDocument/2006/relationships/hyperlink" Target="Im&#225;genes\87b%20-%20Acceso%20directo.lnk" TargetMode="External"/><Relationship Id="rId60" Type="http://schemas.openxmlformats.org/officeDocument/2006/relationships/hyperlink" Target="Im&#225;genes\95b%20-%20Acceso%20directo.lnk" TargetMode="External"/><Relationship Id="rId65" Type="http://schemas.openxmlformats.org/officeDocument/2006/relationships/hyperlink" Target="Im&#225;genes\100b%20-%20Acceso%20directo.lnk" TargetMode="External"/><Relationship Id="rId4" Type="http://schemas.openxmlformats.org/officeDocument/2006/relationships/hyperlink" Target="Im&#225;genes\74a%20-%20Acceso%20directo.lnk" TargetMode="External"/><Relationship Id="rId9" Type="http://schemas.openxmlformats.org/officeDocument/2006/relationships/hyperlink" Target="Im&#225;genes\79a%20-%20Acceso%20directo.lnk" TargetMode="External"/><Relationship Id="rId14" Type="http://schemas.openxmlformats.org/officeDocument/2006/relationships/hyperlink" Target="Im&#225;genes\84a%20-%20Acceso%20directo.lnk" TargetMode="External"/><Relationship Id="rId22" Type="http://schemas.openxmlformats.org/officeDocument/2006/relationships/hyperlink" Target="Im&#225;genes\92a%20-%20Acceso%20directo.lnk" TargetMode="External"/><Relationship Id="rId27" Type="http://schemas.openxmlformats.org/officeDocument/2006/relationships/hyperlink" Target="Im&#225;genes\97a%20-%20Acceso%20directo.lnk" TargetMode="External"/><Relationship Id="rId30" Type="http://schemas.openxmlformats.org/officeDocument/2006/relationships/hyperlink" Target="Im&#225;genes\100a%20-%20Acceso%20directo.lnk" TargetMode="External"/><Relationship Id="rId35" Type="http://schemas.openxmlformats.org/officeDocument/2006/relationships/hyperlink" Target="Im&#225;genes\105a%20-%20Acceso%20directo.lnk" TargetMode="External"/><Relationship Id="rId43" Type="http://schemas.openxmlformats.org/officeDocument/2006/relationships/hyperlink" Target="Im&#225;genes\78b%20-%20Acceso%20directo.lnk" TargetMode="External"/><Relationship Id="rId48" Type="http://schemas.openxmlformats.org/officeDocument/2006/relationships/hyperlink" Target="Im&#225;genes\83b%20-%20Acceso%20directo.lnk" TargetMode="External"/><Relationship Id="rId56" Type="http://schemas.openxmlformats.org/officeDocument/2006/relationships/hyperlink" Target="Im&#225;genes\91b%20-%20Acceso%20directo.lnk" TargetMode="External"/><Relationship Id="rId64" Type="http://schemas.openxmlformats.org/officeDocument/2006/relationships/hyperlink" Target="Im&#225;genes\99b%20-%20Acceso%20directo.lnk" TargetMode="External"/><Relationship Id="rId69" Type="http://schemas.openxmlformats.org/officeDocument/2006/relationships/hyperlink" Target="Im&#225;genes\104b%20-%20Acceso%20directo.lnk" TargetMode="External"/><Relationship Id="rId8" Type="http://schemas.openxmlformats.org/officeDocument/2006/relationships/hyperlink" Target="Im&#225;genes\78a%20-%20Acceso%20directo.lnk" TargetMode="External"/><Relationship Id="rId51" Type="http://schemas.openxmlformats.org/officeDocument/2006/relationships/hyperlink" Target="Im&#225;genes\86b%20-%20Acceso%20directo.lnk" TargetMode="External"/><Relationship Id="rId3" Type="http://schemas.openxmlformats.org/officeDocument/2006/relationships/hyperlink" Target="Im&#225;genes\73a%20-%20Acceso%20directo.lnk" TargetMode="External"/><Relationship Id="rId12" Type="http://schemas.openxmlformats.org/officeDocument/2006/relationships/hyperlink" Target="Im&#225;genes\82a%20-%20Acceso%20directo.lnk" TargetMode="External"/><Relationship Id="rId17" Type="http://schemas.openxmlformats.org/officeDocument/2006/relationships/hyperlink" Target="Im&#225;genes\87a%20-%20Acceso%20directo.lnk" TargetMode="External"/><Relationship Id="rId25" Type="http://schemas.openxmlformats.org/officeDocument/2006/relationships/hyperlink" Target="Im&#225;genes\95a%20-%20Acceso%20directo.lnk" TargetMode="External"/><Relationship Id="rId33" Type="http://schemas.openxmlformats.org/officeDocument/2006/relationships/hyperlink" Target="Im&#225;genes\103a%20-%20Acceso%20directo.lnk" TargetMode="External"/><Relationship Id="rId38" Type="http://schemas.openxmlformats.org/officeDocument/2006/relationships/hyperlink" Target="Im&#225;genes\73b%20-%20Acceso%20directo.lnk" TargetMode="External"/><Relationship Id="rId46" Type="http://schemas.openxmlformats.org/officeDocument/2006/relationships/hyperlink" Target="Im&#225;genes\81b%20-%20Acceso%20directo.lnk" TargetMode="External"/><Relationship Id="rId59" Type="http://schemas.openxmlformats.org/officeDocument/2006/relationships/hyperlink" Target="Im&#225;genes\94b%20-%20Acceso%20directo.lnk" TargetMode="External"/><Relationship Id="rId67" Type="http://schemas.openxmlformats.org/officeDocument/2006/relationships/hyperlink" Target="Im&#225;genes\102b%20-%20Acceso%20directo.lnk" TargetMode="External"/><Relationship Id="rId20" Type="http://schemas.openxmlformats.org/officeDocument/2006/relationships/hyperlink" Target="Im&#225;genes\90a%20-%20Acceso%20directo.lnk" TargetMode="External"/><Relationship Id="rId41" Type="http://schemas.openxmlformats.org/officeDocument/2006/relationships/hyperlink" Target="Im&#225;genes\76b%20-%20Acceso%20directo.lnk" TargetMode="External"/><Relationship Id="rId54" Type="http://schemas.openxmlformats.org/officeDocument/2006/relationships/hyperlink" Target="Im&#225;genes\89b%20-%20Acceso%20directo.lnk" TargetMode="External"/><Relationship Id="rId62" Type="http://schemas.openxmlformats.org/officeDocument/2006/relationships/hyperlink" Target="Im&#225;genes\97b%20-%20Acceso%20directo.lnk" TargetMode="External"/><Relationship Id="rId70" Type="http://schemas.openxmlformats.org/officeDocument/2006/relationships/hyperlink" Target="Im&#225;genes\105b%20-%20Acceso%20directo.lnk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Im&#225;genes\118a%20-%20Acceso%20directo.lnk" TargetMode="External"/><Relationship Id="rId18" Type="http://schemas.openxmlformats.org/officeDocument/2006/relationships/hyperlink" Target="Im&#225;genes\123a%20-%20Acceso%20directo.lnk" TargetMode="External"/><Relationship Id="rId26" Type="http://schemas.openxmlformats.org/officeDocument/2006/relationships/hyperlink" Target="Im&#225;genes\131a%20-%20Acceso%20directo.lnk" TargetMode="External"/><Relationship Id="rId39" Type="http://schemas.openxmlformats.org/officeDocument/2006/relationships/hyperlink" Target="Im&#225;genes\109b%20-%20Acceso%20directo.lnk" TargetMode="External"/><Relationship Id="rId21" Type="http://schemas.openxmlformats.org/officeDocument/2006/relationships/hyperlink" Target="Im&#225;genes\126a%20-%20Acceso%20directo.lnk" TargetMode="External"/><Relationship Id="rId34" Type="http://schemas.openxmlformats.org/officeDocument/2006/relationships/hyperlink" Target="Im&#225;genes\139a%20-%20Acceso%20directo.lnk" TargetMode="External"/><Relationship Id="rId42" Type="http://schemas.openxmlformats.org/officeDocument/2006/relationships/hyperlink" Target="Im&#225;genes\112b%20-%20Acceso%20directo.lnk" TargetMode="External"/><Relationship Id="rId47" Type="http://schemas.openxmlformats.org/officeDocument/2006/relationships/hyperlink" Target="Im&#225;genes\117b%20-%20Acceso%20directo.lnk" TargetMode="External"/><Relationship Id="rId50" Type="http://schemas.openxmlformats.org/officeDocument/2006/relationships/hyperlink" Target="Im&#225;genes\120b%20-%20Acceso%20directo.lnk" TargetMode="External"/><Relationship Id="rId55" Type="http://schemas.openxmlformats.org/officeDocument/2006/relationships/hyperlink" Target="Im&#225;genes\125b%20-%20Acceso%20directo.lnk" TargetMode="External"/><Relationship Id="rId63" Type="http://schemas.openxmlformats.org/officeDocument/2006/relationships/hyperlink" Target="Im&#225;genes\133b%20-%20Acceso%20directo.lnk" TargetMode="External"/><Relationship Id="rId68" Type="http://schemas.openxmlformats.org/officeDocument/2006/relationships/hyperlink" Target="Im&#225;genes\138b%20-%20Acceso%20directo.lnk" TargetMode="External"/><Relationship Id="rId7" Type="http://schemas.openxmlformats.org/officeDocument/2006/relationships/hyperlink" Target="Im&#225;genes\112a%20-%20Acceso%20directo.lnk" TargetMode="External"/><Relationship Id="rId2" Type="http://schemas.openxmlformats.org/officeDocument/2006/relationships/hyperlink" Target="Im&#225;genes\107a%20-%20Acceso%20directo.lnk" TargetMode="External"/><Relationship Id="rId16" Type="http://schemas.openxmlformats.org/officeDocument/2006/relationships/hyperlink" Target="Im&#225;genes\121a%20-%20Acceso%20directo.lnk" TargetMode="External"/><Relationship Id="rId29" Type="http://schemas.openxmlformats.org/officeDocument/2006/relationships/hyperlink" Target="Im&#225;genes\134a%20-%20Acceso%20directo.lnk" TargetMode="External"/><Relationship Id="rId1" Type="http://schemas.openxmlformats.org/officeDocument/2006/relationships/hyperlink" Target="Im&#225;genes\106a%20-%20Acceso%20directo.lnk" TargetMode="External"/><Relationship Id="rId6" Type="http://schemas.openxmlformats.org/officeDocument/2006/relationships/hyperlink" Target="Im&#225;genes\111a%20-%20Acceso%20directo.lnk" TargetMode="External"/><Relationship Id="rId11" Type="http://schemas.openxmlformats.org/officeDocument/2006/relationships/hyperlink" Target="Im&#225;genes\116a%20-%20Acceso%20directo.lnk" TargetMode="External"/><Relationship Id="rId24" Type="http://schemas.openxmlformats.org/officeDocument/2006/relationships/hyperlink" Target="Im&#225;genes\129a%20-%20Acceso%20directo.lnk" TargetMode="External"/><Relationship Id="rId32" Type="http://schemas.openxmlformats.org/officeDocument/2006/relationships/hyperlink" Target="Im&#225;genes\137a%20-%20Acceso%20directo.lnk" TargetMode="External"/><Relationship Id="rId37" Type="http://schemas.openxmlformats.org/officeDocument/2006/relationships/hyperlink" Target="Im&#225;genes\107b%20-%20Acceso%20directo.lnk" TargetMode="External"/><Relationship Id="rId40" Type="http://schemas.openxmlformats.org/officeDocument/2006/relationships/hyperlink" Target="Im&#225;genes\110b%20-%20Acceso%20directo.lnk" TargetMode="External"/><Relationship Id="rId45" Type="http://schemas.openxmlformats.org/officeDocument/2006/relationships/hyperlink" Target="Im&#225;genes\115b%20-%20Acceso%20directo.lnk" TargetMode="External"/><Relationship Id="rId53" Type="http://schemas.openxmlformats.org/officeDocument/2006/relationships/hyperlink" Target="Im&#225;genes\123b%20-%20Acceso%20directo.lnk" TargetMode="External"/><Relationship Id="rId58" Type="http://schemas.openxmlformats.org/officeDocument/2006/relationships/hyperlink" Target="Im&#225;genes\128b%20-%20Acceso%20directo.lnk" TargetMode="External"/><Relationship Id="rId66" Type="http://schemas.openxmlformats.org/officeDocument/2006/relationships/hyperlink" Target="Im&#225;genes\136b%20-%20Acceso%20directo.lnk" TargetMode="External"/><Relationship Id="rId5" Type="http://schemas.openxmlformats.org/officeDocument/2006/relationships/hyperlink" Target="Im&#225;genes\110a%20-%20Acceso%20directo.lnk" TargetMode="External"/><Relationship Id="rId15" Type="http://schemas.openxmlformats.org/officeDocument/2006/relationships/hyperlink" Target="Im&#225;genes\120a%20-%20Acceso%20directo.lnk" TargetMode="External"/><Relationship Id="rId23" Type="http://schemas.openxmlformats.org/officeDocument/2006/relationships/hyperlink" Target="Im&#225;genes\128a%20-%20Acceso%20directo.lnk" TargetMode="External"/><Relationship Id="rId28" Type="http://schemas.openxmlformats.org/officeDocument/2006/relationships/hyperlink" Target="Im&#225;genes\133a%20-%20Acceso%20directo.lnk" TargetMode="External"/><Relationship Id="rId36" Type="http://schemas.openxmlformats.org/officeDocument/2006/relationships/hyperlink" Target="Im&#225;genes\106b%20-%20Acceso%20directo.lnk" TargetMode="External"/><Relationship Id="rId49" Type="http://schemas.openxmlformats.org/officeDocument/2006/relationships/hyperlink" Target="Im&#225;genes\119b%20-%20Acceso%20directo.lnk" TargetMode="External"/><Relationship Id="rId57" Type="http://schemas.openxmlformats.org/officeDocument/2006/relationships/hyperlink" Target="Im&#225;genes\127b%20-%20Acceso%20directo.lnk" TargetMode="External"/><Relationship Id="rId61" Type="http://schemas.openxmlformats.org/officeDocument/2006/relationships/hyperlink" Target="Im&#225;genes\131b%20-%20Acceso%20directo.lnk" TargetMode="External"/><Relationship Id="rId10" Type="http://schemas.openxmlformats.org/officeDocument/2006/relationships/hyperlink" Target="Im&#225;genes\115a%20-%20Acceso%20directo.lnk" TargetMode="External"/><Relationship Id="rId19" Type="http://schemas.openxmlformats.org/officeDocument/2006/relationships/hyperlink" Target="Im&#225;genes\124a%20-%20Acceso%20directo.lnk" TargetMode="External"/><Relationship Id="rId31" Type="http://schemas.openxmlformats.org/officeDocument/2006/relationships/hyperlink" Target="Im&#225;genes\136a%20-%20Acceso%20directo.lnk" TargetMode="External"/><Relationship Id="rId44" Type="http://schemas.openxmlformats.org/officeDocument/2006/relationships/hyperlink" Target="Im&#225;genes\114b%20-%20Acceso%20directo.lnk" TargetMode="External"/><Relationship Id="rId52" Type="http://schemas.openxmlformats.org/officeDocument/2006/relationships/hyperlink" Target="Im&#225;genes\122b%20-%20Acceso%20directo.lnk" TargetMode="External"/><Relationship Id="rId60" Type="http://schemas.openxmlformats.org/officeDocument/2006/relationships/hyperlink" Target="Im&#225;genes\130b%20-%20Acceso%20directo.lnk" TargetMode="External"/><Relationship Id="rId65" Type="http://schemas.openxmlformats.org/officeDocument/2006/relationships/hyperlink" Target="Im&#225;genes\135b%20-%20Acceso%20directo.lnk" TargetMode="External"/><Relationship Id="rId4" Type="http://schemas.openxmlformats.org/officeDocument/2006/relationships/hyperlink" Target="Im&#225;genes\109a%20-%20Acceso%20directo.lnk" TargetMode="External"/><Relationship Id="rId9" Type="http://schemas.openxmlformats.org/officeDocument/2006/relationships/hyperlink" Target="Im&#225;genes\114a%20-%20Acceso%20directo.lnk" TargetMode="External"/><Relationship Id="rId14" Type="http://schemas.openxmlformats.org/officeDocument/2006/relationships/hyperlink" Target="Im&#225;genes\119a%20-%20Acceso%20directo.lnk" TargetMode="External"/><Relationship Id="rId22" Type="http://schemas.openxmlformats.org/officeDocument/2006/relationships/hyperlink" Target="Im&#225;genes\127a%20-%20Acceso%20directo.lnk" TargetMode="External"/><Relationship Id="rId27" Type="http://schemas.openxmlformats.org/officeDocument/2006/relationships/hyperlink" Target="Im&#225;genes\132a%20-%20Acceso%20directo.lnk" TargetMode="External"/><Relationship Id="rId30" Type="http://schemas.openxmlformats.org/officeDocument/2006/relationships/hyperlink" Target="Im&#225;genes\135a%20-%20Acceso%20directo.lnk" TargetMode="External"/><Relationship Id="rId35" Type="http://schemas.openxmlformats.org/officeDocument/2006/relationships/hyperlink" Target="Im&#225;genes\140a%20-%20Acceso%20directo.lnk" TargetMode="External"/><Relationship Id="rId43" Type="http://schemas.openxmlformats.org/officeDocument/2006/relationships/hyperlink" Target="Im&#225;genes\113b%20-%20Acceso%20directo.lnk" TargetMode="External"/><Relationship Id="rId48" Type="http://schemas.openxmlformats.org/officeDocument/2006/relationships/hyperlink" Target="Im&#225;genes\118b%20-%20Acceso%20directo.lnk" TargetMode="External"/><Relationship Id="rId56" Type="http://schemas.openxmlformats.org/officeDocument/2006/relationships/hyperlink" Target="Im&#225;genes\126b%20-%20Acceso%20directo.lnk" TargetMode="External"/><Relationship Id="rId64" Type="http://schemas.openxmlformats.org/officeDocument/2006/relationships/hyperlink" Target="Im&#225;genes\134b%20-%20Acceso%20directo.lnk" TargetMode="External"/><Relationship Id="rId69" Type="http://schemas.openxmlformats.org/officeDocument/2006/relationships/hyperlink" Target="Im&#225;genes\139b%20-%20Acceso%20directo.lnk" TargetMode="External"/><Relationship Id="rId8" Type="http://schemas.openxmlformats.org/officeDocument/2006/relationships/hyperlink" Target="Im&#225;genes\113a%20-%20Acceso%20directo.lnk" TargetMode="External"/><Relationship Id="rId51" Type="http://schemas.openxmlformats.org/officeDocument/2006/relationships/hyperlink" Target="Im&#225;genes\121b%20-%20Acceso%20directo.lnk" TargetMode="External"/><Relationship Id="rId3" Type="http://schemas.openxmlformats.org/officeDocument/2006/relationships/hyperlink" Target="Im&#225;genes\108a%20-%20Acceso%20directo.lnk" TargetMode="External"/><Relationship Id="rId12" Type="http://schemas.openxmlformats.org/officeDocument/2006/relationships/hyperlink" Target="Im&#225;genes\117a%20-%20Acceso%20directo.lnk" TargetMode="External"/><Relationship Id="rId17" Type="http://schemas.openxmlformats.org/officeDocument/2006/relationships/hyperlink" Target="Im&#225;genes\122a%20-%20Acceso%20directo.lnk" TargetMode="External"/><Relationship Id="rId25" Type="http://schemas.openxmlformats.org/officeDocument/2006/relationships/hyperlink" Target="Im&#225;genes\130a%20-%20Acceso%20directo.lnk" TargetMode="External"/><Relationship Id="rId33" Type="http://schemas.openxmlformats.org/officeDocument/2006/relationships/hyperlink" Target="Im&#225;genes\138a%20-%20Acceso%20directo.lnk" TargetMode="External"/><Relationship Id="rId38" Type="http://schemas.openxmlformats.org/officeDocument/2006/relationships/hyperlink" Target="Im&#225;genes\108b%20-%20Acceso%20directo.lnk" TargetMode="External"/><Relationship Id="rId46" Type="http://schemas.openxmlformats.org/officeDocument/2006/relationships/hyperlink" Target="Im&#225;genes\116b%20-%20Acceso%20directo.lnk" TargetMode="External"/><Relationship Id="rId59" Type="http://schemas.openxmlformats.org/officeDocument/2006/relationships/hyperlink" Target="Im&#225;genes\129b%20-%20Acceso%20directo.lnk" TargetMode="External"/><Relationship Id="rId67" Type="http://schemas.openxmlformats.org/officeDocument/2006/relationships/hyperlink" Target="Im&#225;genes\137b%20-%20Acceso%20directo.lnk" TargetMode="External"/><Relationship Id="rId20" Type="http://schemas.openxmlformats.org/officeDocument/2006/relationships/hyperlink" Target="Im&#225;genes\125a%20-%20Acceso%20directo.lnk" TargetMode="External"/><Relationship Id="rId41" Type="http://schemas.openxmlformats.org/officeDocument/2006/relationships/hyperlink" Target="Im&#225;genes\111b%20-%20Acceso%20directo.lnk" TargetMode="External"/><Relationship Id="rId54" Type="http://schemas.openxmlformats.org/officeDocument/2006/relationships/hyperlink" Target="Im&#225;genes\124b%20-%20Acceso%20directo.lnk" TargetMode="External"/><Relationship Id="rId62" Type="http://schemas.openxmlformats.org/officeDocument/2006/relationships/hyperlink" Target="Im&#225;genes\132b%20-%20Acceso%20directo.lnk" TargetMode="External"/><Relationship Id="rId70" Type="http://schemas.openxmlformats.org/officeDocument/2006/relationships/hyperlink" Target="Im&#225;genes\140b%20-%20Acceso%20directo.lnk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Im&#225;genes\153a%20-%20Acceso%20directo.lnk" TargetMode="External"/><Relationship Id="rId18" Type="http://schemas.openxmlformats.org/officeDocument/2006/relationships/hyperlink" Target="Im&#225;genes\158a%20-%20Acceso%20directo.lnk" TargetMode="External"/><Relationship Id="rId26" Type="http://schemas.openxmlformats.org/officeDocument/2006/relationships/hyperlink" Target="Im&#225;genes\166a%20-%20Acceso%20directo.lnk" TargetMode="External"/><Relationship Id="rId39" Type="http://schemas.openxmlformats.org/officeDocument/2006/relationships/hyperlink" Target="Im&#225;genes\144b%20-%20Acceso%20directo.lnk" TargetMode="External"/><Relationship Id="rId21" Type="http://schemas.openxmlformats.org/officeDocument/2006/relationships/hyperlink" Target="Im&#225;genes\161a%20-%20Acceso%20directo.lnk" TargetMode="External"/><Relationship Id="rId34" Type="http://schemas.openxmlformats.org/officeDocument/2006/relationships/hyperlink" Target="Im&#225;genes\174a%20-%20Acceso%20directo.lnk" TargetMode="External"/><Relationship Id="rId42" Type="http://schemas.openxmlformats.org/officeDocument/2006/relationships/hyperlink" Target="Im&#225;genes\147b%20-%20Acceso%20directo.lnk" TargetMode="External"/><Relationship Id="rId47" Type="http://schemas.openxmlformats.org/officeDocument/2006/relationships/hyperlink" Target="Im&#225;genes\152b%20-%20Acceso%20directo.lnk" TargetMode="External"/><Relationship Id="rId50" Type="http://schemas.openxmlformats.org/officeDocument/2006/relationships/hyperlink" Target="Im&#225;genes\155b%20-%20Acceso%20directo.lnk" TargetMode="External"/><Relationship Id="rId55" Type="http://schemas.openxmlformats.org/officeDocument/2006/relationships/hyperlink" Target="Im&#225;genes\160b%20-%20Acceso%20directo.lnk" TargetMode="External"/><Relationship Id="rId63" Type="http://schemas.openxmlformats.org/officeDocument/2006/relationships/hyperlink" Target="Im&#225;genes\168b%20-%20Acceso%20directo.lnk" TargetMode="External"/><Relationship Id="rId68" Type="http://schemas.openxmlformats.org/officeDocument/2006/relationships/hyperlink" Target="Im&#225;genes\173b%20-%20Acceso%20directo.lnk" TargetMode="External"/><Relationship Id="rId7" Type="http://schemas.openxmlformats.org/officeDocument/2006/relationships/hyperlink" Target="Im&#225;genes\147a%20-%20Acceso%20directo.lnk" TargetMode="External"/><Relationship Id="rId2" Type="http://schemas.openxmlformats.org/officeDocument/2006/relationships/hyperlink" Target="Im&#225;genes\142a%20-%20Acceso%20directo.lnk" TargetMode="External"/><Relationship Id="rId16" Type="http://schemas.openxmlformats.org/officeDocument/2006/relationships/hyperlink" Target="Im&#225;genes\156a%20-%20Acceso%20directo.lnk" TargetMode="External"/><Relationship Id="rId29" Type="http://schemas.openxmlformats.org/officeDocument/2006/relationships/hyperlink" Target="Im&#225;genes\169a%20-%20Acceso%20directo.lnk" TargetMode="External"/><Relationship Id="rId1" Type="http://schemas.openxmlformats.org/officeDocument/2006/relationships/hyperlink" Target="Im&#225;genes\141a%20-%20Acceso%20directo.lnk" TargetMode="External"/><Relationship Id="rId6" Type="http://schemas.openxmlformats.org/officeDocument/2006/relationships/hyperlink" Target="Im&#225;genes\146a%20-%20Acceso%20directo.lnk" TargetMode="External"/><Relationship Id="rId11" Type="http://schemas.openxmlformats.org/officeDocument/2006/relationships/hyperlink" Target="Im&#225;genes\151a%20-%20Acceso%20directo.lnk" TargetMode="External"/><Relationship Id="rId24" Type="http://schemas.openxmlformats.org/officeDocument/2006/relationships/hyperlink" Target="Im&#225;genes\164a%20-%20Acceso%20directo.lnk" TargetMode="External"/><Relationship Id="rId32" Type="http://schemas.openxmlformats.org/officeDocument/2006/relationships/hyperlink" Target="Im&#225;genes\172a%20-%20Acceso%20directo.lnk" TargetMode="External"/><Relationship Id="rId37" Type="http://schemas.openxmlformats.org/officeDocument/2006/relationships/hyperlink" Target="Im&#225;genes\142b%20-%20Acceso%20directo.lnk" TargetMode="External"/><Relationship Id="rId40" Type="http://schemas.openxmlformats.org/officeDocument/2006/relationships/hyperlink" Target="Im&#225;genes\145b%20-%20Acceso%20directo.lnk" TargetMode="External"/><Relationship Id="rId45" Type="http://schemas.openxmlformats.org/officeDocument/2006/relationships/hyperlink" Target="Im&#225;genes\150b%20-%20Acceso%20directo.lnk" TargetMode="External"/><Relationship Id="rId53" Type="http://schemas.openxmlformats.org/officeDocument/2006/relationships/hyperlink" Target="Im&#225;genes\158b%20-%20Acceso%20directo.lnk" TargetMode="External"/><Relationship Id="rId58" Type="http://schemas.openxmlformats.org/officeDocument/2006/relationships/hyperlink" Target="Im&#225;genes\163b%20-%20Acceso%20directo.lnk" TargetMode="External"/><Relationship Id="rId66" Type="http://schemas.openxmlformats.org/officeDocument/2006/relationships/hyperlink" Target="Im&#225;genes\171b%20-%20Acceso%20directo.lnk" TargetMode="External"/><Relationship Id="rId5" Type="http://schemas.openxmlformats.org/officeDocument/2006/relationships/hyperlink" Target="Im&#225;genes\145a%20-%20Acceso%20directo.lnk" TargetMode="External"/><Relationship Id="rId15" Type="http://schemas.openxmlformats.org/officeDocument/2006/relationships/hyperlink" Target="Im&#225;genes\155a%20-%20Acceso%20directo.lnk" TargetMode="External"/><Relationship Id="rId23" Type="http://schemas.openxmlformats.org/officeDocument/2006/relationships/hyperlink" Target="Im&#225;genes\163a%20-%20Acceso%20directo.lnk" TargetMode="External"/><Relationship Id="rId28" Type="http://schemas.openxmlformats.org/officeDocument/2006/relationships/hyperlink" Target="Im&#225;genes\168a%20-%20Acceso%20directo.lnk" TargetMode="External"/><Relationship Id="rId36" Type="http://schemas.openxmlformats.org/officeDocument/2006/relationships/hyperlink" Target="Im&#225;genes\141b%20-%20Acceso%20directo.lnk" TargetMode="External"/><Relationship Id="rId49" Type="http://schemas.openxmlformats.org/officeDocument/2006/relationships/hyperlink" Target="Im&#225;genes\154b%20-%20Acceso%20directo.lnk" TargetMode="External"/><Relationship Id="rId57" Type="http://schemas.openxmlformats.org/officeDocument/2006/relationships/hyperlink" Target="Im&#225;genes\162b%20-%20Acceso%20directo.lnk" TargetMode="External"/><Relationship Id="rId61" Type="http://schemas.openxmlformats.org/officeDocument/2006/relationships/hyperlink" Target="Im&#225;genes\166b%20-%20Acceso%20directo.lnk" TargetMode="External"/><Relationship Id="rId10" Type="http://schemas.openxmlformats.org/officeDocument/2006/relationships/hyperlink" Target="Im&#225;genes\150a%20-%20Acceso%20directo.lnk" TargetMode="External"/><Relationship Id="rId19" Type="http://schemas.openxmlformats.org/officeDocument/2006/relationships/hyperlink" Target="Im&#225;genes\159a%20-%20Acceso%20directo.lnk" TargetMode="External"/><Relationship Id="rId31" Type="http://schemas.openxmlformats.org/officeDocument/2006/relationships/hyperlink" Target="Im&#225;genes\171a%20-%20Acceso%20directo.lnk" TargetMode="External"/><Relationship Id="rId44" Type="http://schemas.openxmlformats.org/officeDocument/2006/relationships/hyperlink" Target="Im&#225;genes\149b%20-%20Acceso%20directo.lnk" TargetMode="External"/><Relationship Id="rId52" Type="http://schemas.openxmlformats.org/officeDocument/2006/relationships/hyperlink" Target="Im&#225;genes\157b%20-%20Acceso%20directo.lnk" TargetMode="External"/><Relationship Id="rId60" Type="http://schemas.openxmlformats.org/officeDocument/2006/relationships/hyperlink" Target="Im&#225;genes\165b%20-%20Acceso%20directo.lnk" TargetMode="External"/><Relationship Id="rId65" Type="http://schemas.openxmlformats.org/officeDocument/2006/relationships/hyperlink" Target="Im&#225;genes\170b%20-%20Acceso%20directo.lnk" TargetMode="External"/><Relationship Id="rId4" Type="http://schemas.openxmlformats.org/officeDocument/2006/relationships/hyperlink" Target="Im&#225;genes\144a%20-%20Acceso%20directo.lnk" TargetMode="External"/><Relationship Id="rId9" Type="http://schemas.openxmlformats.org/officeDocument/2006/relationships/hyperlink" Target="Im&#225;genes\149a%20-%20Acceso%20directo.lnk" TargetMode="External"/><Relationship Id="rId14" Type="http://schemas.openxmlformats.org/officeDocument/2006/relationships/hyperlink" Target="Im&#225;genes\154a%20-%20Acceso%20directo.lnk" TargetMode="External"/><Relationship Id="rId22" Type="http://schemas.openxmlformats.org/officeDocument/2006/relationships/hyperlink" Target="Im&#225;genes\162a%20-%20Acceso%20directo.lnk" TargetMode="External"/><Relationship Id="rId27" Type="http://schemas.openxmlformats.org/officeDocument/2006/relationships/hyperlink" Target="Im&#225;genes\167a%20-%20Acceso%20directo.lnk" TargetMode="External"/><Relationship Id="rId30" Type="http://schemas.openxmlformats.org/officeDocument/2006/relationships/hyperlink" Target="Im&#225;genes\170a%20-%20Acceso%20directo.lnk" TargetMode="External"/><Relationship Id="rId35" Type="http://schemas.openxmlformats.org/officeDocument/2006/relationships/hyperlink" Target="Im&#225;genes\175a%20-%20Acceso%20directo.lnk" TargetMode="External"/><Relationship Id="rId43" Type="http://schemas.openxmlformats.org/officeDocument/2006/relationships/hyperlink" Target="Im&#225;genes\148b%20-%20Acceso%20directo.lnk" TargetMode="External"/><Relationship Id="rId48" Type="http://schemas.openxmlformats.org/officeDocument/2006/relationships/hyperlink" Target="Im&#225;genes\153b%20-%20Acceso%20directo.lnk" TargetMode="External"/><Relationship Id="rId56" Type="http://schemas.openxmlformats.org/officeDocument/2006/relationships/hyperlink" Target="Im&#225;genes\161b%20-%20Acceso%20directo.lnk" TargetMode="External"/><Relationship Id="rId64" Type="http://schemas.openxmlformats.org/officeDocument/2006/relationships/hyperlink" Target="Im&#225;genes\169b%20-%20Acceso%20directo.lnk" TargetMode="External"/><Relationship Id="rId69" Type="http://schemas.openxmlformats.org/officeDocument/2006/relationships/hyperlink" Target="Im&#225;genes\174b%20-%20Acceso%20directo.lnk" TargetMode="External"/><Relationship Id="rId8" Type="http://schemas.openxmlformats.org/officeDocument/2006/relationships/hyperlink" Target="Im&#225;genes\148a%20-%20Acceso%20directo.lnk" TargetMode="External"/><Relationship Id="rId51" Type="http://schemas.openxmlformats.org/officeDocument/2006/relationships/hyperlink" Target="Im&#225;genes\156b%20-%20Acceso%20directo.lnk" TargetMode="External"/><Relationship Id="rId3" Type="http://schemas.openxmlformats.org/officeDocument/2006/relationships/hyperlink" Target="Im&#225;genes\143a%20-%20Acceso%20directo.lnk" TargetMode="External"/><Relationship Id="rId12" Type="http://schemas.openxmlformats.org/officeDocument/2006/relationships/hyperlink" Target="Im&#225;genes\152a%20-%20Acceso%20directo.lnk" TargetMode="External"/><Relationship Id="rId17" Type="http://schemas.openxmlformats.org/officeDocument/2006/relationships/hyperlink" Target="Im&#225;genes\157a%20-%20Acceso%20directo.lnk" TargetMode="External"/><Relationship Id="rId25" Type="http://schemas.openxmlformats.org/officeDocument/2006/relationships/hyperlink" Target="Im&#225;genes\165a%20-%20Acceso%20directo.lnk" TargetMode="External"/><Relationship Id="rId33" Type="http://schemas.openxmlformats.org/officeDocument/2006/relationships/hyperlink" Target="Im&#225;genes\173a%20-%20Acceso%20directo.lnk" TargetMode="External"/><Relationship Id="rId38" Type="http://schemas.openxmlformats.org/officeDocument/2006/relationships/hyperlink" Target="Im&#225;genes\143b%20-%20Acceso%20directo.lnk" TargetMode="External"/><Relationship Id="rId46" Type="http://schemas.openxmlformats.org/officeDocument/2006/relationships/hyperlink" Target="Im&#225;genes\151b%20-%20Acceso%20directo.lnk" TargetMode="External"/><Relationship Id="rId59" Type="http://schemas.openxmlformats.org/officeDocument/2006/relationships/hyperlink" Target="Im&#225;genes\164b%20-%20Acceso%20directo.lnk" TargetMode="External"/><Relationship Id="rId67" Type="http://schemas.openxmlformats.org/officeDocument/2006/relationships/hyperlink" Target="Im&#225;genes\172b%20-%20Acceso%20directo.lnk" TargetMode="External"/><Relationship Id="rId20" Type="http://schemas.openxmlformats.org/officeDocument/2006/relationships/hyperlink" Target="Im&#225;genes\160a%20-%20Acceso%20directo.lnk" TargetMode="External"/><Relationship Id="rId41" Type="http://schemas.openxmlformats.org/officeDocument/2006/relationships/hyperlink" Target="Im&#225;genes\146b%20-%20Acceso%20directo.lnk" TargetMode="External"/><Relationship Id="rId54" Type="http://schemas.openxmlformats.org/officeDocument/2006/relationships/hyperlink" Target="Im&#225;genes\159b%20-%20Acceso%20directo.lnk" TargetMode="External"/><Relationship Id="rId62" Type="http://schemas.openxmlformats.org/officeDocument/2006/relationships/hyperlink" Target="Im&#225;genes\167b%20-%20Acceso%20directo.lnk" TargetMode="External"/><Relationship Id="rId70" Type="http://schemas.openxmlformats.org/officeDocument/2006/relationships/hyperlink" Target="Im&#225;genes\175b%20-%20Acceso%20directo.lnk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mataf.net/en/forex/tools/pip-val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O47"/>
  <sheetViews>
    <sheetView workbookViewId="0">
      <selection activeCell="B2" sqref="B2"/>
    </sheetView>
  </sheetViews>
  <sheetFormatPr baseColWidth="10" defaultRowHeight="15" x14ac:dyDescent="0.25"/>
  <sheetData>
    <row r="1" spans="1:41" ht="15.75" thickBot="1" x14ac:dyDescent="0.3">
      <c r="A1" s="40" t="s">
        <v>171</v>
      </c>
      <c r="B1" s="40" t="s">
        <v>172</v>
      </c>
      <c r="C1" s="41" t="s">
        <v>162</v>
      </c>
      <c r="D1" s="40" t="s">
        <v>163</v>
      </c>
      <c r="E1" s="41" t="s">
        <v>2</v>
      </c>
      <c r="F1" s="41" t="s">
        <v>3</v>
      </c>
      <c r="G1" s="40" t="s">
        <v>173</v>
      </c>
      <c r="H1" s="1" t="s">
        <v>174</v>
      </c>
      <c r="I1" s="40" t="s">
        <v>211</v>
      </c>
      <c r="J1" s="41" t="s">
        <v>168</v>
      </c>
      <c r="K1" s="15" t="s">
        <v>175</v>
      </c>
      <c r="L1" s="15" t="s">
        <v>0</v>
      </c>
      <c r="M1" s="15" t="s">
        <v>176</v>
      </c>
      <c r="O1" s="84" t="s">
        <v>161</v>
      </c>
      <c r="P1" s="85"/>
      <c r="Q1" s="85"/>
      <c r="AB1" s="103" t="s">
        <v>157</v>
      </c>
      <c r="AC1" s="101"/>
      <c r="AD1" s="104" t="s">
        <v>158</v>
      </c>
      <c r="AE1" s="104"/>
      <c r="AF1" s="101" t="s">
        <v>159</v>
      </c>
      <c r="AG1" s="101"/>
      <c r="AH1" s="101"/>
      <c r="AI1" s="101" t="s">
        <v>160</v>
      </c>
      <c r="AJ1" s="102"/>
      <c r="AK1" s="63"/>
      <c r="AL1" s="57"/>
      <c r="AM1" s="57"/>
      <c r="AN1" s="57"/>
      <c r="AO1" s="57"/>
    </row>
    <row r="2" spans="1:41" ht="15.75" thickBot="1" x14ac:dyDescent="0.3">
      <c r="A2" s="76" t="s">
        <v>177</v>
      </c>
      <c r="B2" s="6"/>
      <c r="C2" s="16" t="str">
        <f>MONTH!$F$3</f>
        <v>EURJPY</v>
      </c>
      <c r="D2" s="110">
        <f>MONTH!$G$3</f>
        <v>8.27</v>
      </c>
      <c r="E2" s="23">
        <f>MONTH!$H$3</f>
        <v>40</v>
      </c>
      <c r="F2" s="23">
        <f>MONTH!$I$3</f>
        <v>40</v>
      </c>
      <c r="G2" s="6"/>
      <c r="H2" s="38">
        <f t="shared" ref="H2:H8" si="0">IF(ISERROR((I2/E2)/D2),0,(I2/E2)/D2)</f>
        <v>0</v>
      </c>
      <c r="I2" s="110">
        <f>$T$3*G2</f>
        <v>0</v>
      </c>
      <c r="J2" s="8"/>
      <c r="K2" s="60">
        <f>(AI2/$T$3)-1</f>
        <v>0</v>
      </c>
      <c r="L2" s="77">
        <f t="shared" ref="L2:L8" si="1">J2*H2*D2</f>
        <v>0</v>
      </c>
      <c r="M2" s="55"/>
      <c r="N2" s="15" t="s">
        <v>1</v>
      </c>
      <c r="O2" s="15" t="s">
        <v>163</v>
      </c>
      <c r="P2" s="22" t="s">
        <v>2</v>
      </c>
      <c r="Q2" s="22" t="s">
        <v>3</v>
      </c>
      <c r="R2" s="22" t="s">
        <v>164</v>
      </c>
      <c r="T2" s="81" t="s">
        <v>182</v>
      </c>
      <c r="U2" s="82"/>
      <c r="X2" s="57"/>
      <c r="AB2" s="97">
        <f t="shared" ref="AB2:AB8" si="2">AI2-AG2</f>
        <v>1000</v>
      </c>
      <c r="AC2" s="98"/>
      <c r="AD2" s="99">
        <f>IF(AND(NOT(ISBLANK($G2)),ISBLANK($J2)),$I2,0)</f>
        <v>0</v>
      </c>
      <c r="AE2" s="100"/>
      <c r="AF2" s="67"/>
      <c r="AG2" s="68">
        <f>SUM(AD2)</f>
        <v>0</v>
      </c>
      <c r="AH2" s="69"/>
      <c r="AI2" s="97">
        <f>$T$3+L2</f>
        <v>1000</v>
      </c>
      <c r="AJ2" s="98"/>
      <c r="AK2" s="57"/>
      <c r="AL2" s="57"/>
      <c r="AM2" s="57"/>
      <c r="AN2" s="62"/>
      <c r="AO2" s="57"/>
    </row>
    <row r="3" spans="1:41" ht="15.75" thickBot="1" x14ac:dyDescent="0.3">
      <c r="A3" s="108" t="s">
        <v>7</v>
      </c>
      <c r="B3" s="3"/>
      <c r="C3" s="11"/>
      <c r="D3" s="18"/>
      <c r="E3" s="20"/>
      <c r="F3" s="20"/>
      <c r="G3" s="6"/>
      <c r="H3" s="38">
        <f t="shared" si="0"/>
        <v>0</v>
      </c>
      <c r="I3" s="110">
        <f t="shared" ref="I3:I8" si="3">AB2*G3</f>
        <v>0</v>
      </c>
      <c r="J3" s="8"/>
      <c r="K3" s="60">
        <f t="shared" ref="K3:K8" si="4">((AI3-AI2)/AI2)</f>
        <v>0</v>
      </c>
      <c r="L3" s="77">
        <f>J3*H3*D3</f>
        <v>0</v>
      </c>
      <c r="M3" s="54"/>
      <c r="N3" s="16" t="str">
        <f>MONTH!$F$3</f>
        <v>EURJPY</v>
      </c>
      <c r="O3" s="110">
        <f>MONTH!$G$3</f>
        <v>8.27</v>
      </c>
      <c r="P3" s="23">
        <f>MONTH!$H$3</f>
        <v>40</v>
      </c>
      <c r="Q3" s="23">
        <f>MONTH!$I$3</f>
        <v>40</v>
      </c>
      <c r="R3" s="43">
        <f>MONTH!K3</f>
        <v>6.0459492140266025E-2</v>
      </c>
      <c r="T3" s="119">
        <f>MONTH!B6</f>
        <v>1000</v>
      </c>
      <c r="U3" s="120"/>
      <c r="AB3" s="89">
        <f t="shared" si="2"/>
        <v>1000</v>
      </c>
      <c r="AC3" s="90"/>
      <c r="AD3" s="91">
        <f t="shared" ref="AD3:AD40" si="5">IF(AND(NOT(ISBLANK($G3)),ISBLANK($J3)),$I3,0)</f>
        <v>0</v>
      </c>
      <c r="AE3" s="92"/>
      <c r="AF3" s="66"/>
      <c r="AG3" s="70">
        <f>SUM($AD$2:AD3)</f>
        <v>0</v>
      </c>
      <c r="AH3" s="71"/>
      <c r="AI3" s="89">
        <f>$T$3+L3+L2</f>
        <v>1000</v>
      </c>
      <c r="AJ3" s="90"/>
      <c r="AK3" s="57"/>
      <c r="AL3" s="57"/>
      <c r="AM3" s="57"/>
      <c r="AN3" s="62"/>
      <c r="AO3" s="57"/>
    </row>
    <row r="4" spans="1:41" ht="15.75" thickBot="1" x14ac:dyDescent="0.3">
      <c r="A4" s="108" t="s">
        <v>8</v>
      </c>
      <c r="B4" s="3"/>
      <c r="C4" s="11"/>
      <c r="D4" s="18"/>
      <c r="E4" s="20"/>
      <c r="F4" s="20"/>
      <c r="G4" s="6"/>
      <c r="H4" s="38">
        <f t="shared" si="0"/>
        <v>0</v>
      </c>
      <c r="I4" s="110">
        <f t="shared" si="3"/>
        <v>0</v>
      </c>
      <c r="J4" s="8"/>
      <c r="K4" s="60">
        <f t="shared" si="4"/>
        <v>0</v>
      </c>
      <c r="L4" s="77">
        <f>J4*H4*D4</f>
        <v>0</v>
      </c>
      <c r="M4" s="53"/>
      <c r="N4" s="44">
        <f>MONTH!$F$4</f>
        <v>0</v>
      </c>
      <c r="O4" s="111" t="str">
        <f>MONTH!$G$4</f>
        <v>BEWARE, PIP VALUE IT'S ON EURO NOW</v>
      </c>
      <c r="P4" s="45">
        <f>MONTH!$H$4</f>
        <v>0</v>
      </c>
      <c r="Q4" s="45">
        <f>MONTH!$I$4</f>
        <v>0</v>
      </c>
      <c r="R4" s="46">
        <f>MONTH!K4</f>
        <v>0</v>
      </c>
      <c r="T4" s="81" t="s">
        <v>183</v>
      </c>
      <c r="U4" s="82"/>
      <c r="AB4" s="89">
        <f t="shared" si="2"/>
        <v>1000</v>
      </c>
      <c r="AC4" s="90"/>
      <c r="AD4" s="91">
        <f t="shared" si="5"/>
        <v>0</v>
      </c>
      <c r="AE4" s="92"/>
      <c r="AF4" s="66"/>
      <c r="AG4" s="70">
        <f>SUM($AD$2:AD4)</f>
        <v>0</v>
      </c>
      <c r="AH4" s="71"/>
      <c r="AI4" s="89">
        <f>$T$3+L4+L3+L2</f>
        <v>1000</v>
      </c>
      <c r="AJ4" s="90"/>
      <c r="AK4" s="57"/>
      <c r="AL4" s="57"/>
      <c r="AM4" s="57"/>
      <c r="AN4" s="62"/>
      <c r="AO4" s="57"/>
    </row>
    <row r="5" spans="1:41" ht="15.75" thickBot="1" x14ac:dyDescent="0.3">
      <c r="A5" s="108" t="s">
        <v>9</v>
      </c>
      <c r="B5" s="3"/>
      <c r="C5" s="11"/>
      <c r="D5" s="18"/>
      <c r="E5" s="20"/>
      <c r="F5" s="20"/>
      <c r="G5" s="6"/>
      <c r="H5" s="38">
        <f t="shared" si="0"/>
        <v>0</v>
      </c>
      <c r="I5" s="110">
        <f t="shared" si="3"/>
        <v>0</v>
      </c>
      <c r="J5" s="8"/>
      <c r="K5" s="60">
        <f t="shared" si="4"/>
        <v>0</v>
      </c>
      <c r="L5" s="77">
        <f t="shared" si="1"/>
        <v>0</v>
      </c>
      <c r="M5" s="54"/>
      <c r="N5" s="16">
        <f>MONTH!$F$5</f>
        <v>0</v>
      </c>
      <c r="O5" s="110">
        <f>MONTH!$G$5</f>
        <v>0</v>
      </c>
      <c r="P5" s="23">
        <f>MONTH!$H$5</f>
        <v>0</v>
      </c>
      <c r="Q5" s="23">
        <f>MONTH!$I$5</f>
        <v>0</v>
      </c>
      <c r="R5" s="43">
        <f>MONTH!K5</f>
        <v>0</v>
      </c>
      <c r="T5" s="115">
        <f>MONTH!B8</f>
        <v>1000</v>
      </c>
      <c r="U5" s="116"/>
      <c r="AB5" s="89">
        <f t="shared" si="2"/>
        <v>1000</v>
      </c>
      <c r="AC5" s="90"/>
      <c r="AD5" s="91">
        <f>IF(AND(NOT(ISBLANK($G5)),ISBLANK($J5)),$I5,0)</f>
        <v>0</v>
      </c>
      <c r="AE5" s="92"/>
      <c r="AF5" s="66"/>
      <c r="AG5" s="70">
        <f>SUM($AD$2:AD5)</f>
        <v>0</v>
      </c>
      <c r="AH5" s="71"/>
      <c r="AI5" s="89">
        <f>$T$3+L5+L4+L3+L2</f>
        <v>1000</v>
      </c>
      <c r="AJ5" s="90"/>
      <c r="AK5" s="57"/>
      <c r="AL5" s="57"/>
      <c r="AM5" s="57"/>
      <c r="AN5" s="62"/>
      <c r="AO5" s="57"/>
    </row>
    <row r="6" spans="1:41" ht="15.75" thickBot="1" x14ac:dyDescent="0.3">
      <c r="A6" s="108" t="s">
        <v>10</v>
      </c>
      <c r="B6" s="3"/>
      <c r="C6" s="11"/>
      <c r="D6" s="18"/>
      <c r="E6" s="20"/>
      <c r="F6" s="20"/>
      <c r="G6" s="6"/>
      <c r="H6" s="38">
        <f t="shared" si="0"/>
        <v>0</v>
      </c>
      <c r="I6" s="110">
        <f t="shared" si="3"/>
        <v>0</v>
      </c>
      <c r="J6" s="8"/>
      <c r="K6" s="60">
        <f t="shared" si="4"/>
        <v>0</v>
      </c>
      <c r="L6" s="77">
        <f t="shared" si="1"/>
        <v>0</v>
      </c>
      <c r="M6" s="54"/>
      <c r="N6" s="44">
        <f>MONTH!$F$6</f>
        <v>0</v>
      </c>
      <c r="O6" s="111">
        <f>MONTH!$G$6</f>
        <v>0</v>
      </c>
      <c r="P6" s="45">
        <f>MONTH!$H$6</f>
        <v>0</v>
      </c>
      <c r="Q6" s="45">
        <f>MONTH!$I$6</f>
        <v>0</v>
      </c>
      <c r="R6" s="46">
        <f>MONTH!K6</f>
        <v>0</v>
      </c>
      <c r="AB6" s="89">
        <f t="shared" si="2"/>
        <v>1000</v>
      </c>
      <c r="AC6" s="90"/>
      <c r="AD6" s="91">
        <f t="shared" si="5"/>
        <v>0</v>
      </c>
      <c r="AE6" s="92"/>
      <c r="AF6" s="66"/>
      <c r="AG6" s="70">
        <f>SUM($AD$2:AD6)</f>
        <v>0</v>
      </c>
      <c r="AH6" s="71"/>
      <c r="AI6" s="89">
        <f>$T$3+L6+L5+L4+L3+L2</f>
        <v>1000</v>
      </c>
      <c r="AJ6" s="90"/>
      <c r="AK6" s="57"/>
      <c r="AL6" s="57"/>
      <c r="AM6" s="57"/>
      <c r="AN6" s="62"/>
      <c r="AO6" s="57"/>
    </row>
    <row r="7" spans="1:41" ht="15.75" thickBot="1" x14ac:dyDescent="0.3">
      <c r="A7" s="108" t="s">
        <v>11</v>
      </c>
      <c r="B7" s="3"/>
      <c r="C7" s="11"/>
      <c r="D7" s="18"/>
      <c r="E7" s="20"/>
      <c r="F7" s="20"/>
      <c r="G7" s="6"/>
      <c r="H7" s="38">
        <f t="shared" si="0"/>
        <v>0</v>
      </c>
      <c r="I7" s="110">
        <f t="shared" si="3"/>
        <v>0</v>
      </c>
      <c r="J7" s="8"/>
      <c r="K7" s="60">
        <f t="shared" si="4"/>
        <v>0</v>
      </c>
      <c r="L7" s="77">
        <f t="shared" si="1"/>
        <v>0</v>
      </c>
      <c r="M7" s="54"/>
      <c r="N7" s="16">
        <f>MONTH!$F$7</f>
        <v>0</v>
      </c>
      <c r="O7" s="110">
        <f>MONTH!$G$7</f>
        <v>0</v>
      </c>
      <c r="P7" s="23">
        <f>MONTH!$H$7</f>
        <v>0</v>
      </c>
      <c r="Q7" s="23">
        <f>MONTH!$I$7</f>
        <v>0</v>
      </c>
      <c r="R7" s="43">
        <f>MONTH!K7</f>
        <v>0</v>
      </c>
      <c r="T7" s="81" t="s">
        <v>184</v>
      </c>
      <c r="U7" s="83"/>
      <c r="V7" s="82"/>
      <c r="AB7" s="89">
        <f t="shared" si="2"/>
        <v>1000</v>
      </c>
      <c r="AC7" s="90"/>
      <c r="AD7" s="91">
        <f t="shared" si="5"/>
        <v>0</v>
      </c>
      <c r="AE7" s="92"/>
      <c r="AF7" s="66"/>
      <c r="AG7" s="70">
        <f>SUM($AD$2:AD7)</f>
        <v>0</v>
      </c>
      <c r="AH7" s="71"/>
      <c r="AI7" s="89">
        <f>$T$3+L7+L6+L5+L4+L3+L2</f>
        <v>1000</v>
      </c>
      <c r="AJ7" s="90"/>
      <c r="AK7" s="57"/>
      <c r="AL7" s="57"/>
      <c r="AM7" s="57"/>
      <c r="AN7" s="62"/>
      <c r="AO7" s="57"/>
    </row>
    <row r="8" spans="1:41" ht="15.75" thickBot="1" x14ac:dyDescent="0.3">
      <c r="A8" s="108" t="s">
        <v>12</v>
      </c>
      <c r="B8" s="3"/>
      <c r="C8" s="11"/>
      <c r="D8" s="18"/>
      <c r="E8" s="20"/>
      <c r="F8" s="20"/>
      <c r="G8" s="6"/>
      <c r="H8" s="38">
        <f t="shared" si="0"/>
        <v>0</v>
      </c>
      <c r="I8" s="110">
        <f t="shared" si="3"/>
        <v>0</v>
      </c>
      <c r="J8" s="8"/>
      <c r="K8" s="60">
        <f t="shared" si="4"/>
        <v>0</v>
      </c>
      <c r="L8" s="77">
        <f t="shared" si="1"/>
        <v>0</v>
      </c>
      <c r="M8" s="54"/>
      <c r="N8" s="44">
        <f>MONTH!$F$8</f>
        <v>0</v>
      </c>
      <c r="O8" s="111">
        <f>MONTH!$G$8</f>
        <v>0</v>
      </c>
      <c r="P8" s="45">
        <f>MONTH!$H$8</f>
        <v>0</v>
      </c>
      <c r="Q8" s="45">
        <f>MONTH!$I$8</f>
        <v>0</v>
      </c>
      <c r="R8" s="46">
        <f>MONTH!K8</f>
        <v>0</v>
      </c>
      <c r="T8" s="15" t="s">
        <v>168</v>
      </c>
      <c r="U8" s="41" t="s">
        <v>4</v>
      </c>
      <c r="V8" s="15" t="s">
        <v>0</v>
      </c>
      <c r="AB8" s="89">
        <f t="shared" si="2"/>
        <v>1000</v>
      </c>
      <c r="AC8" s="90"/>
      <c r="AD8" s="91">
        <f t="shared" si="5"/>
        <v>0</v>
      </c>
      <c r="AE8" s="92"/>
      <c r="AF8" s="66"/>
      <c r="AG8" s="70">
        <f>SUM($AD$2:AD8)</f>
        <v>0</v>
      </c>
      <c r="AH8" s="71"/>
      <c r="AI8" s="89">
        <f>$T$3+L8+L7+L6+L5+L4+L3+L2</f>
        <v>1000</v>
      </c>
      <c r="AJ8" s="90"/>
      <c r="AK8" s="57"/>
      <c r="AL8" s="57"/>
      <c r="AM8" s="57"/>
      <c r="AN8" s="62"/>
      <c r="AO8" s="57"/>
    </row>
    <row r="9" spans="1:41" ht="15.75" thickBot="1" x14ac:dyDescent="0.3">
      <c r="A9" s="79" t="s">
        <v>171</v>
      </c>
      <c r="B9" s="79" t="s">
        <v>172</v>
      </c>
      <c r="C9" s="80" t="s">
        <v>162</v>
      </c>
      <c r="D9" s="79" t="s">
        <v>163</v>
      </c>
      <c r="E9" s="80" t="s">
        <v>2</v>
      </c>
      <c r="F9" s="80" t="s">
        <v>3</v>
      </c>
      <c r="G9" s="79" t="s">
        <v>173</v>
      </c>
      <c r="H9" s="1" t="s">
        <v>174</v>
      </c>
      <c r="I9" s="79" t="s">
        <v>211</v>
      </c>
      <c r="J9" s="80" t="s">
        <v>168</v>
      </c>
      <c r="K9" s="15" t="s">
        <v>175</v>
      </c>
      <c r="L9" s="15" t="s">
        <v>0</v>
      </c>
      <c r="M9" s="15" t="s">
        <v>176</v>
      </c>
      <c r="N9" s="16">
        <f>MONTH!$F$9</f>
        <v>0</v>
      </c>
      <c r="O9" s="110">
        <f>MONTH!$G$9</f>
        <v>0</v>
      </c>
      <c r="P9" s="23">
        <f>MONTH!$H$9</f>
        <v>0</v>
      </c>
      <c r="Q9" s="23">
        <f>MONTH!$I$9</f>
        <v>0</v>
      </c>
      <c r="R9" s="43">
        <f>MONTH!K9</f>
        <v>0</v>
      </c>
      <c r="T9" s="9">
        <f>J2+J3+J4+J5+J6+J7+J8+J10+J11+J12+J13+J14+J15+J16+J18+J19+J20+J21+J22+J23+J24+J26+J27+J28+J29+J30+J31+J32+J34+J35+J36+J37+J38+J39+J40</f>
        <v>0</v>
      </c>
      <c r="U9" s="10">
        <f>(V9/T3)</f>
        <v>0</v>
      </c>
      <c r="V9" s="117">
        <f>L2+L3+L4+L5+L6+L7+L8+L10+L11+L12+L13+L14+L15+L16+L18+L19+L20+L21+L22+L23+L24+L26+L27+L28+L29+L30+L31+L32+L34+L35+L36+L37+L38+L39+L40</f>
        <v>0</v>
      </c>
      <c r="AB9" s="64"/>
      <c r="AC9" s="65"/>
      <c r="AD9" s="66"/>
      <c r="AE9" s="65"/>
      <c r="AF9" s="66"/>
      <c r="AG9" s="70"/>
      <c r="AH9" s="72"/>
      <c r="AI9" s="64"/>
      <c r="AJ9" s="72"/>
      <c r="AK9" s="57"/>
      <c r="AL9" s="57"/>
      <c r="AM9" s="57"/>
      <c r="AN9" s="62"/>
      <c r="AO9" s="57"/>
    </row>
    <row r="10" spans="1:41" ht="15.75" thickBot="1" x14ac:dyDescent="0.3">
      <c r="A10" s="76" t="s">
        <v>178</v>
      </c>
      <c r="B10" s="3"/>
      <c r="C10" s="16" t="str">
        <f>MONTH!$F$3</f>
        <v>EURJPY</v>
      </c>
      <c r="D10" s="110">
        <f>MONTH!$G$3</f>
        <v>8.27</v>
      </c>
      <c r="E10" s="23">
        <f>MONTH!$H$3</f>
        <v>40</v>
      </c>
      <c r="F10" s="23">
        <f>MONTH!$I$3</f>
        <v>40</v>
      </c>
      <c r="G10" s="6"/>
      <c r="H10" s="38">
        <f t="shared" ref="H10:H16" si="6">IF(ISERROR((I10/E10)/D10),0,(I10/E10)/D10)</f>
        <v>0</v>
      </c>
      <c r="I10" s="110">
        <f>AB8*G10</f>
        <v>0</v>
      </c>
      <c r="J10" s="8"/>
      <c r="K10" s="60">
        <f>((AI10-AI8)/AI8)</f>
        <v>0</v>
      </c>
      <c r="L10" s="77">
        <f>J10*H10*D10</f>
        <v>0</v>
      </c>
      <c r="M10" s="54"/>
      <c r="N10" s="44">
        <f>MONTH!$F10</f>
        <v>0</v>
      </c>
      <c r="O10" s="111">
        <f>MONTH!$G10</f>
        <v>0</v>
      </c>
      <c r="P10" s="45">
        <f>MONTH!$H10</f>
        <v>0</v>
      </c>
      <c r="Q10" s="45">
        <f>MONTH!$I10</f>
        <v>0</v>
      </c>
      <c r="R10" s="46">
        <f>MONTH!K10</f>
        <v>0</v>
      </c>
      <c r="U10" s="57"/>
      <c r="AB10" s="89">
        <f t="shared" ref="AB10:AB16" si="7">AI10-AG10</f>
        <v>1000</v>
      </c>
      <c r="AC10" s="90"/>
      <c r="AD10" s="91">
        <f>IF(AND(NOT(ISBLANK($G10)),ISBLANK($J10)),$I10,0)</f>
        <v>0</v>
      </c>
      <c r="AE10" s="92"/>
      <c r="AF10" s="66"/>
      <c r="AG10" s="70">
        <f>SUM($AD$2:AD10)</f>
        <v>0</v>
      </c>
      <c r="AH10" s="71"/>
      <c r="AI10" s="89">
        <f>$T$3+L10+L8+L7+L6+L5+L4+L3+L2</f>
        <v>1000</v>
      </c>
      <c r="AJ10" s="90"/>
      <c r="AK10" s="57"/>
      <c r="AL10" s="57"/>
      <c r="AM10" s="57"/>
      <c r="AN10" s="57"/>
      <c r="AO10" s="57"/>
    </row>
    <row r="11" spans="1:41" ht="15.75" thickBot="1" x14ac:dyDescent="0.3">
      <c r="A11" s="108" t="s">
        <v>13</v>
      </c>
      <c r="B11" s="3"/>
      <c r="C11" s="11"/>
      <c r="D11" s="18"/>
      <c r="E11" s="20"/>
      <c r="F11" s="20"/>
      <c r="G11" s="6"/>
      <c r="H11" s="38">
        <f t="shared" si="6"/>
        <v>0</v>
      </c>
      <c r="I11" s="110">
        <f t="shared" ref="I11:I16" si="8">AB10*G11</f>
        <v>0</v>
      </c>
      <c r="J11" s="8"/>
      <c r="K11" s="60">
        <f t="shared" ref="K11:K16" si="9">((AI11-AI10)/AI10)</f>
        <v>0</v>
      </c>
      <c r="L11" s="77">
        <f>J11*H11*D11</f>
        <v>0</v>
      </c>
      <c r="M11" s="54"/>
      <c r="N11" s="16">
        <f>MONTH!$F11</f>
        <v>0</v>
      </c>
      <c r="O11" s="110">
        <f>MONTH!$G11</f>
        <v>0</v>
      </c>
      <c r="P11" s="23">
        <f>MONTH!$H11</f>
        <v>0</v>
      </c>
      <c r="Q11" s="23">
        <f>MONTH!$I11</f>
        <v>0</v>
      </c>
      <c r="R11" s="43">
        <f>MONTH!K11</f>
        <v>0</v>
      </c>
      <c r="AB11" s="89">
        <f t="shared" si="7"/>
        <v>1000</v>
      </c>
      <c r="AC11" s="90"/>
      <c r="AD11" s="91">
        <f t="shared" si="5"/>
        <v>0</v>
      </c>
      <c r="AE11" s="92"/>
      <c r="AF11" s="66"/>
      <c r="AG11" s="70">
        <f>SUM($AD$2:AD11)</f>
        <v>0</v>
      </c>
      <c r="AH11" s="71"/>
      <c r="AI11" s="89">
        <f>$T$3+L11+L10+L8+L7+L6+L5+L4+L3+L2</f>
        <v>1000</v>
      </c>
      <c r="AJ11" s="90"/>
      <c r="AK11" s="57"/>
      <c r="AL11" s="57"/>
      <c r="AM11" s="57"/>
      <c r="AN11" s="57"/>
      <c r="AO11" s="57"/>
    </row>
    <row r="12" spans="1:41" ht="15.75" thickBot="1" x14ac:dyDescent="0.3">
      <c r="A12" s="108" t="s">
        <v>14</v>
      </c>
      <c r="B12" s="3"/>
      <c r="C12" s="11"/>
      <c r="D12" s="18"/>
      <c r="E12" s="20"/>
      <c r="F12" s="20"/>
      <c r="G12" s="6"/>
      <c r="H12" s="38">
        <f t="shared" si="6"/>
        <v>0</v>
      </c>
      <c r="I12" s="110">
        <f t="shared" si="8"/>
        <v>0</v>
      </c>
      <c r="J12" s="8"/>
      <c r="K12" s="60">
        <f t="shared" si="9"/>
        <v>0</v>
      </c>
      <c r="L12" s="77">
        <f t="shared" ref="L12:L16" si="10">J12*H12*D12</f>
        <v>0</v>
      </c>
      <c r="M12" s="54"/>
      <c r="N12" s="44">
        <f>MONTH!$F12</f>
        <v>0</v>
      </c>
      <c r="O12" s="111">
        <f>MONTH!$G12</f>
        <v>0</v>
      </c>
      <c r="P12" s="45">
        <f>MONTH!$H12</f>
        <v>0</v>
      </c>
      <c r="Q12" s="45">
        <f>MONTH!$I12</f>
        <v>0</v>
      </c>
      <c r="R12" s="46">
        <f>MONTH!K12</f>
        <v>0</v>
      </c>
      <c r="T12" s="81" t="s">
        <v>185</v>
      </c>
      <c r="U12" s="83"/>
      <c r="V12" s="82"/>
      <c r="AB12" s="89">
        <f t="shared" si="7"/>
        <v>1000</v>
      </c>
      <c r="AC12" s="90"/>
      <c r="AD12" s="91">
        <f t="shared" si="5"/>
        <v>0</v>
      </c>
      <c r="AE12" s="92"/>
      <c r="AF12" s="66"/>
      <c r="AG12" s="70">
        <f>SUM($AD$2:AD12)</f>
        <v>0</v>
      </c>
      <c r="AH12" s="71"/>
      <c r="AI12" s="89">
        <f>$T$3+L12+L11+L10+L8+L7+L6+L5+L4+L3+L2</f>
        <v>1000</v>
      </c>
      <c r="AJ12" s="90"/>
      <c r="AK12" s="57"/>
      <c r="AL12" s="57"/>
      <c r="AM12" s="57"/>
      <c r="AN12" s="57"/>
      <c r="AO12" s="57"/>
    </row>
    <row r="13" spans="1:41" ht="15.75" thickBot="1" x14ac:dyDescent="0.3">
      <c r="A13" s="108" t="s">
        <v>15</v>
      </c>
      <c r="B13" s="3"/>
      <c r="C13" s="11"/>
      <c r="D13" s="18"/>
      <c r="E13" s="20"/>
      <c r="F13" s="20"/>
      <c r="G13" s="6"/>
      <c r="H13" s="38">
        <f t="shared" si="6"/>
        <v>0</v>
      </c>
      <c r="I13" s="110">
        <f t="shared" si="8"/>
        <v>0</v>
      </c>
      <c r="J13" s="8"/>
      <c r="K13" s="60">
        <f t="shared" si="9"/>
        <v>0</v>
      </c>
      <c r="L13" s="77">
        <f t="shared" si="10"/>
        <v>0</v>
      </c>
      <c r="M13" s="54"/>
      <c r="N13" s="16">
        <f>MONTH!$F13</f>
        <v>0</v>
      </c>
      <c r="O13" s="110">
        <f>MONTH!$G13</f>
        <v>0</v>
      </c>
      <c r="P13" s="23">
        <f>MONTH!$H13</f>
        <v>0</v>
      </c>
      <c r="Q13" s="23">
        <f>MONTH!$I13</f>
        <v>0</v>
      </c>
      <c r="R13" s="43">
        <f>MONTH!K13</f>
        <v>0</v>
      </c>
      <c r="T13" s="31" t="s">
        <v>186</v>
      </c>
      <c r="U13" s="22" t="s">
        <v>2</v>
      </c>
      <c r="V13" s="31" t="s">
        <v>3</v>
      </c>
      <c r="AB13" s="89">
        <f t="shared" si="7"/>
        <v>1000</v>
      </c>
      <c r="AC13" s="90"/>
      <c r="AD13" s="91">
        <f t="shared" si="5"/>
        <v>0</v>
      </c>
      <c r="AE13" s="92"/>
      <c r="AF13" s="66"/>
      <c r="AG13" s="70">
        <f>SUM($AD$2:AD13)</f>
        <v>0</v>
      </c>
      <c r="AH13" s="71"/>
      <c r="AI13" s="89">
        <f>$T$3+L13+L12+L11+L10+L8+L7+L6+L5+L4+L3+L2</f>
        <v>1000</v>
      </c>
      <c r="AJ13" s="90"/>
      <c r="AK13" s="57"/>
      <c r="AL13" s="57"/>
      <c r="AM13" s="57"/>
      <c r="AN13" s="57"/>
      <c r="AO13" s="57"/>
    </row>
    <row r="14" spans="1:41" ht="15.75" thickBot="1" x14ac:dyDescent="0.3">
      <c r="A14" s="108" t="s">
        <v>16</v>
      </c>
      <c r="B14" s="3"/>
      <c r="C14" s="11"/>
      <c r="D14" s="18"/>
      <c r="E14" s="20"/>
      <c r="F14" s="20"/>
      <c r="G14" s="6"/>
      <c r="H14" s="38">
        <f t="shared" si="6"/>
        <v>0</v>
      </c>
      <c r="I14" s="110">
        <f t="shared" si="8"/>
        <v>0</v>
      </c>
      <c r="J14" s="8"/>
      <c r="K14" s="60">
        <f t="shared" si="9"/>
        <v>0</v>
      </c>
      <c r="L14" s="77">
        <f t="shared" si="10"/>
        <v>0</v>
      </c>
      <c r="M14" s="54"/>
      <c r="N14" s="44">
        <f>MONTH!$F14</f>
        <v>0</v>
      </c>
      <c r="O14" s="111">
        <f>MONTH!$G14</f>
        <v>0</v>
      </c>
      <c r="P14" s="45">
        <f>MONTH!$H14</f>
        <v>0</v>
      </c>
      <c r="Q14" s="45">
        <f>MONTH!$I14</f>
        <v>0</v>
      </c>
      <c r="R14" s="46">
        <f>MONTH!K14</f>
        <v>0</v>
      </c>
      <c r="T14" s="32"/>
      <c r="U14" s="35"/>
      <c r="V14" s="35"/>
      <c r="AB14" s="89">
        <f t="shared" si="7"/>
        <v>1000</v>
      </c>
      <c r="AC14" s="90"/>
      <c r="AD14" s="91">
        <f t="shared" si="5"/>
        <v>0</v>
      </c>
      <c r="AE14" s="92"/>
      <c r="AF14" s="66"/>
      <c r="AG14" s="70">
        <f>SUM($AD$2:AD14)</f>
        <v>0</v>
      </c>
      <c r="AH14" s="71"/>
      <c r="AI14" s="89">
        <f>$T$3+L14+L13+L12+L11+L10+L8+L7+L6+L5+L4+L3+L2</f>
        <v>1000</v>
      </c>
      <c r="AJ14" s="90"/>
      <c r="AK14" s="57"/>
      <c r="AL14" s="57"/>
      <c r="AM14" s="57"/>
      <c r="AN14" s="57"/>
      <c r="AO14" s="57"/>
    </row>
    <row r="15" spans="1:41" ht="15.75" thickBot="1" x14ac:dyDescent="0.3">
      <c r="A15" s="108" t="s">
        <v>17</v>
      </c>
      <c r="B15" s="3"/>
      <c r="C15" s="11"/>
      <c r="D15" s="18"/>
      <c r="E15" s="20"/>
      <c r="F15" s="20"/>
      <c r="G15" s="6"/>
      <c r="H15" s="38">
        <f t="shared" si="6"/>
        <v>0</v>
      </c>
      <c r="I15" s="110">
        <f t="shared" si="8"/>
        <v>0</v>
      </c>
      <c r="J15" s="8"/>
      <c r="K15" s="60">
        <f t="shared" si="9"/>
        <v>0</v>
      </c>
      <c r="L15" s="77">
        <f t="shared" si="10"/>
        <v>0</v>
      </c>
      <c r="M15" s="54"/>
      <c r="N15" s="16">
        <f>MONTH!$F15</f>
        <v>0</v>
      </c>
      <c r="O15" s="110">
        <f>MONTH!$G15</f>
        <v>0</v>
      </c>
      <c r="P15" s="23">
        <f>MONTH!$H15</f>
        <v>0</v>
      </c>
      <c r="Q15" s="23">
        <f>MONTH!$I15</f>
        <v>0</v>
      </c>
      <c r="R15" s="43">
        <f>MONTH!K15</f>
        <v>0</v>
      </c>
      <c r="T15" s="86" t="s">
        <v>187</v>
      </c>
      <c r="U15" s="87"/>
      <c r="V15" s="88"/>
      <c r="AB15" s="89">
        <f t="shared" si="7"/>
        <v>1000</v>
      </c>
      <c r="AC15" s="90"/>
      <c r="AD15" s="91">
        <f t="shared" si="5"/>
        <v>0</v>
      </c>
      <c r="AE15" s="92"/>
      <c r="AF15" s="66"/>
      <c r="AG15" s="70">
        <f>SUM($AD$2:AD15)</f>
        <v>0</v>
      </c>
      <c r="AH15" s="71"/>
      <c r="AI15" s="89">
        <f>$T$3+L15+L14+L13+L12+L11+L10+L8+L7+L6+L5+L4+L3+L2</f>
        <v>1000</v>
      </c>
      <c r="AJ15" s="90"/>
      <c r="AK15" s="57"/>
      <c r="AL15" s="57"/>
      <c r="AM15" s="57"/>
      <c r="AN15" s="57"/>
      <c r="AO15" s="57"/>
    </row>
    <row r="16" spans="1:41" ht="15.75" thickBot="1" x14ac:dyDescent="0.3">
      <c r="A16" s="108" t="s">
        <v>18</v>
      </c>
      <c r="B16" s="3"/>
      <c r="C16" s="11"/>
      <c r="D16" s="18"/>
      <c r="E16" s="20"/>
      <c r="F16" s="20"/>
      <c r="G16" s="6"/>
      <c r="H16" s="38">
        <f t="shared" si="6"/>
        <v>0</v>
      </c>
      <c r="I16" s="110">
        <f t="shared" si="8"/>
        <v>0</v>
      </c>
      <c r="J16" s="8"/>
      <c r="K16" s="60">
        <f t="shared" si="9"/>
        <v>0</v>
      </c>
      <c r="L16" s="77">
        <f t="shared" si="10"/>
        <v>0</v>
      </c>
      <c r="M16" s="54"/>
      <c r="N16" s="44">
        <f>MONTH!$F16</f>
        <v>0</v>
      </c>
      <c r="O16" s="111">
        <f>MONTH!$G16</f>
        <v>0</v>
      </c>
      <c r="P16" s="45">
        <f>MONTH!$H16</f>
        <v>0</v>
      </c>
      <c r="Q16" s="45">
        <f>MONTH!$I16</f>
        <v>0</v>
      </c>
      <c r="R16" s="46">
        <f>MONTH!K16</f>
        <v>0</v>
      </c>
      <c r="T16" s="31" t="s">
        <v>188</v>
      </c>
      <c r="U16" s="36">
        <f>T14-(U14/100)</f>
        <v>0</v>
      </c>
      <c r="V16" s="36">
        <f>T14+(V14/100)</f>
        <v>0</v>
      </c>
      <c r="AB16" s="89">
        <f t="shared" si="7"/>
        <v>1000</v>
      </c>
      <c r="AC16" s="90"/>
      <c r="AD16" s="91">
        <f t="shared" si="5"/>
        <v>0</v>
      </c>
      <c r="AE16" s="92"/>
      <c r="AF16" s="66"/>
      <c r="AG16" s="70">
        <f>SUM($AD$2:AD16)</f>
        <v>0</v>
      </c>
      <c r="AH16" s="71"/>
      <c r="AI16" s="89">
        <f>$T$3+L16+L15+L14+L13+L12+L11+L10+L8+L7+L6+L5+L4+L3+L2</f>
        <v>1000</v>
      </c>
      <c r="AJ16" s="90"/>
      <c r="AK16" s="57"/>
      <c r="AL16" s="57"/>
      <c r="AM16" s="57"/>
      <c r="AN16" s="57"/>
      <c r="AO16" s="57"/>
    </row>
    <row r="17" spans="1:41" ht="15.75" thickBot="1" x14ac:dyDescent="0.3">
      <c r="A17" s="79" t="s">
        <v>171</v>
      </c>
      <c r="B17" s="79" t="s">
        <v>172</v>
      </c>
      <c r="C17" s="80" t="s">
        <v>162</v>
      </c>
      <c r="D17" s="79" t="s">
        <v>163</v>
      </c>
      <c r="E17" s="80" t="s">
        <v>2</v>
      </c>
      <c r="F17" s="80" t="s">
        <v>3</v>
      </c>
      <c r="G17" s="79" t="s">
        <v>173</v>
      </c>
      <c r="H17" s="1" t="s">
        <v>174</v>
      </c>
      <c r="I17" s="79" t="s">
        <v>211</v>
      </c>
      <c r="J17" s="80" t="s">
        <v>168</v>
      </c>
      <c r="K17" s="15" t="s">
        <v>175</v>
      </c>
      <c r="L17" s="15" t="s">
        <v>0</v>
      </c>
      <c r="M17" s="15" t="s">
        <v>176</v>
      </c>
      <c r="N17" s="16">
        <f>MONTH!$F17</f>
        <v>0</v>
      </c>
      <c r="O17" s="110">
        <f>MONTH!$G17</f>
        <v>0</v>
      </c>
      <c r="P17" s="23">
        <f>MONTH!$H17</f>
        <v>0</v>
      </c>
      <c r="Q17" s="23">
        <f>MONTH!$I17</f>
        <v>0</v>
      </c>
      <c r="R17" s="43">
        <f>MONTH!K17</f>
        <v>0</v>
      </c>
      <c r="T17" s="31" t="s">
        <v>189</v>
      </c>
      <c r="U17" s="37">
        <f>T14+(U14/100)</f>
        <v>0</v>
      </c>
      <c r="V17" s="37">
        <f>T14-(V14/100)</f>
        <v>0</v>
      </c>
      <c r="AB17" s="64"/>
      <c r="AC17" s="65"/>
      <c r="AD17" s="66"/>
      <c r="AE17" s="65"/>
      <c r="AF17" s="66"/>
      <c r="AG17" s="70"/>
      <c r="AH17" s="72"/>
      <c r="AI17" s="64"/>
      <c r="AJ17" s="72"/>
      <c r="AK17" s="57"/>
      <c r="AL17" s="57"/>
      <c r="AM17" s="57"/>
      <c r="AN17" s="57"/>
      <c r="AO17" s="57"/>
    </row>
    <row r="18" spans="1:41" ht="15.75" thickBot="1" x14ac:dyDescent="0.3">
      <c r="A18" s="76" t="s">
        <v>179</v>
      </c>
      <c r="B18" s="3"/>
      <c r="C18" s="16" t="str">
        <f>MONTH!$F$3</f>
        <v>EURJPY</v>
      </c>
      <c r="D18" s="110">
        <f>MONTH!$G$3</f>
        <v>8.27</v>
      </c>
      <c r="E18" s="23">
        <f>MONTH!$H$3</f>
        <v>40</v>
      </c>
      <c r="F18" s="23">
        <f>MONTH!$I$3</f>
        <v>40</v>
      </c>
      <c r="G18" s="6"/>
      <c r="H18" s="38">
        <f t="shared" ref="H18:H24" si="11">IF(ISERROR((I18/E18)/D18),0,(I18/E18)/D18)</f>
        <v>0</v>
      </c>
      <c r="I18" s="110">
        <f>AB16*G18</f>
        <v>0</v>
      </c>
      <c r="J18" s="8"/>
      <c r="K18" s="60">
        <f>((AI18-AI16)/AI16)</f>
        <v>0</v>
      </c>
      <c r="L18" s="77">
        <f t="shared" ref="L18:L24" si="12">J18*H18*D18</f>
        <v>0</v>
      </c>
      <c r="M18" s="54"/>
      <c r="N18" s="44">
        <f>MONTH!$F18</f>
        <v>0</v>
      </c>
      <c r="O18" s="111">
        <f>MONTH!$G18</f>
        <v>0</v>
      </c>
      <c r="P18" s="45">
        <f>MONTH!$H18</f>
        <v>0</v>
      </c>
      <c r="Q18" s="45">
        <f>MONTH!$I18</f>
        <v>0</v>
      </c>
      <c r="R18" s="46">
        <f>MONTH!K18</f>
        <v>0</v>
      </c>
      <c r="T18" s="86" t="s">
        <v>190</v>
      </c>
      <c r="U18" s="87"/>
      <c r="V18" s="88"/>
      <c r="AB18" s="89">
        <f t="shared" ref="AB18:AB24" si="13">AI18-AG18</f>
        <v>1000</v>
      </c>
      <c r="AC18" s="90"/>
      <c r="AD18" s="91">
        <f t="shared" si="5"/>
        <v>0</v>
      </c>
      <c r="AE18" s="92"/>
      <c r="AF18" s="66"/>
      <c r="AG18" s="70">
        <f>SUM($AD$2:AD18)</f>
        <v>0</v>
      </c>
      <c r="AH18" s="71"/>
      <c r="AI18" s="89">
        <f>$T$3+L18+L16+L15+L14+L13+L12+L11+L10+L8+L7+L6+L5+L4+L3+L2</f>
        <v>1000</v>
      </c>
      <c r="AJ18" s="90"/>
      <c r="AK18" s="57"/>
      <c r="AL18" s="57"/>
      <c r="AM18" s="57"/>
      <c r="AN18" s="57"/>
      <c r="AO18" s="57"/>
    </row>
    <row r="19" spans="1:41" ht="15.75" thickBot="1" x14ac:dyDescent="0.3">
      <c r="A19" s="108" t="s">
        <v>19</v>
      </c>
      <c r="B19" s="3"/>
      <c r="C19" s="11"/>
      <c r="D19" s="18"/>
      <c r="E19" s="20"/>
      <c r="F19" s="20"/>
      <c r="G19" s="6"/>
      <c r="H19" s="38">
        <f t="shared" si="11"/>
        <v>0</v>
      </c>
      <c r="I19" s="110">
        <f t="shared" ref="I19:I24" si="14">AB18*G19</f>
        <v>0</v>
      </c>
      <c r="J19" s="8"/>
      <c r="K19" s="60">
        <f t="shared" ref="K19:K24" si="15">((AI19-AI18)/AI18)</f>
        <v>0</v>
      </c>
      <c r="L19" s="77">
        <f t="shared" si="12"/>
        <v>0</v>
      </c>
      <c r="M19" s="54"/>
      <c r="N19" s="16">
        <f>MONTH!$F19</f>
        <v>0</v>
      </c>
      <c r="O19" s="110">
        <f>MONTH!$G19</f>
        <v>0</v>
      </c>
      <c r="P19" s="23">
        <f>MONTH!$H19</f>
        <v>0</v>
      </c>
      <c r="Q19" s="23">
        <f>MONTH!$I19</f>
        <v>0</v>
      </c>
      <c r="R19" s="43">
        <f>MONTH!K19</f>
        <v>0</v>
      </c>
      <c r="T19" s="31" t="s">
        <v>188</v>
      </c>
      <c r="U19" s="33">
        <f>T14-(U14/10000)</f>
        <v>0</v>
      </c>
      <c r="V19" s="33">
        <f>T14+(V14/10000)</f>
        <v>0</v>
      </c>
      <c r="AB19" s="89">
        <f t="shared" si="13"/>
        <v>1000</v>
      </c>
      <c r="AC19" s="90"/>
      <c r="AD19" s="91">
        <f t="shared" si="5"/>
        <v>0</v>
      </c>
      <c r="AE19" s="92"/>
      <c r="AF19" s="66"/>
      <c r="AG19" s="70">
        <f>SUM($AD$2:AD19)</f>
        <v>0</v>
      </c>
      <c r="AH19" s="71"/>
      <c r="AI19" s="89">
        <f>$T$3+L19+L18+L16+L15+L14+L13+L12+L11+L10+L8+L7+L6+L5+L4+L3+L2</f>
        <v>1000</v>
      </c>
      <c r="AJ19" s="90"/>
      <c r="AK19" s="57"/>
      <c r="AL19" s="57"/>
      <c r="AM19" s="57"/>
      <c r="AN19" s="57"/>
      <c r="AO19" s="57"/>
    </row>
    <row r="20" spans="1:41" ht="15.75" thickBot="1" x14ac:dyDescent="0.3">
      <c r="A20" s="108" t="s">
        <v>20</v>
      </c>
      <c r="B20" s="3"/>
      <c r="C20" s="11"/>
      <c r="D20" s="18"/>
      <c r="E20" s="20"/>
      <c r="F20" s="20"/>
      <c r="G20" s="6"/>
      <c r="H20" s="38">
        <f t="shared" si="11"/>
        <v>0</v>
      </c>
      <c r="I20" s="110">
        <f t="shared" si="14"/>
        <v>0</v>
      </c>
      <c r="J20" s="8"/>
      <c r="K20" s="60">
        <f t="shared" si="15"/>
        <v>0</v>
      </c>
      <c r="L20" s="77">
        <f t="shared" si="12"/>
        <v>0</v>
      </c>
      <c r="M20" s="54"/>
      <c r="N20" s="44">
        <f>MONTH!$F20</f>
        <v>0</v>
      </c>
      <c r="O20" s="111">
        <f>MONTH!$G20</f>
        <v>0</v>
      </c>
      <c r="P20" s="45">
        <f>MONTH!$H20</f>
        <v>0</v>
      </c>
      <c r="Q20" s="45">
        <f>MONTH!$I20</f>
        <v>0</v>
      </c>
      <c r="R20" s="46">
        <f>MONTH!K20</f>
        <v>0</v>
      </c>
      <c r="T20" s="31" t="s">
        <v>189</v>
      </c>
      <c r="U20" s="34">
        <f>T14+(U14/10000)</f>
        <v>0</v>
      </c>
      <c r="V20" s="34">
        <f>T14-(V14/10000)</f>
        <v>0</v>
      </c>
      <c r="AB20" s="89">
        <f t="shared" si="13"/>
        <v>1000</v>
      </c>
      <c r="AC20" s="90"/>
      <c r="AD20" s="91">
        <f t="shared" si="5"/>
        <v>0</v>
      </c>
      <c r="AE20" s="92"/>
      <c r="AF20" s="66"/>
      <c r="AG20" s="70">
        <f>SUM($AD$2:AD20)</f>
        <v>0</v>
      </c>
      <c r="AH20" s="71"/>
      <c r="AI20" s="89">
        <f>$T$3+L20+L19+L18+L16+L15+L14+L13+L12+L11+L10+L8+L7+L6+L5+L4+L3+L2</f>
        <v>1000</v>
      </c>
      <c r="AJ20" s="90"/>
      <c r="AK20" s="57"/>
      <c r="AL20" s="57"/>
      <c r="AM20" s="57"/>
      <c r="AN20" s="57"/>
      <c r="AO20" s="57"/>
    </row>
    <row r="21" spans="1:41" ht="15.75" thickBot="1" x14ac:dyDescent="0.3">
      <c r="A21" s="108" t="s">
        <v>21</v>
      </c>
      <c r="B21" s="3"/>
      <c r="C21" s="11"/>
      <c r="D21" s="18"/>
      <c r="E21" s="20"/>
      <c r="F21" s="20"/>
      <c r="G21" s="6"/>
      <c r="H21" s="38">
        <f t="shared" si="11"/>
        <v>0</v>
      </c>
      <c r="I21" s="110">
        <f t="shared" si="14"/>
        <v>0</v>
      </c>
      <c r="J21" s="8"/>
      <c r="K21" s="60">
        <f t="shared" si="15"/>
        <v>0</v>
      </c>
      <c r="L21" s="77">
        <f t="shared" si="12"/>
        <v>0</v>
      </c>
      <c r="M21" s="54"/>
      <c r="N21" s="16">
        <f>MONTH!$F21</f>
        <v>0</v>
      </c>
      <c r="O21" s="110">
        <f>MONTH!$G21</f>
        <v>0</v>
      </c>
      <c r="P21" s="23">
        <f>MONTH!$H21</f>
        <v>0</v>
      </c>
      <c r="Q21" s="23">
        <f>MONTH!$I21</f>
        <v>0</v>
      </c>
      <c r="R21" s="43">
        <f>MONTH!K21</f>
        <v>0</v>
      </c>
      <c r="AB21" s="89">
        <f t="shared" si="13"/>
        <v>1000</v>
      </c>
      <c r="AC21" s="90"/>
      <c r="AD21" s="91">
        <f t="shared" si="5"/>
        <v>0</v>
      </c>
      <c r="AE21" s="92"/>
      <c r="AF21" s="66"/>
      <c r="AG21" s="70">
        <f>SUM($AD$2:AD21)</f>
        <v>0</v>
      </c>
      <c r="AH21" s="71"/>
      <c r="AI21" s="89">
        <f>$T$3+L21+L20+L19+L18+L16+L15+L14+L13+L12+L11+L10+L8+L7+L6+L5+L4+L3+L2</f>
        <v>1000</v>
      </c>
      <c r="AJ21" s="90"/>
      <c r="AK21" s="57"/>
      <c r="AL21" s="57"/>
      <c r="AM21" s="57"/>
      <c r="AN21" s="57"/>
      <c r="AO21" s="57"/>
    </row>
    <row r="22" spans="1:41" ht="15.75" thickBot="1" x14ac:dyDescent="0.3">
      <c r="A22" s="108" t="s">
        <v>22</v>
      </c>
      <c r="B22" s="3"/>
      <c r="C22" s="11"/>
      <c r="D22" s="18"/>
      <c r="E22" s="20"/>
      <c r="F22" s="20"/>
      <c r="G22" s="6"/>
      <c r="H22" s="38">
        <f t="shared" si="11"/>
        <v>0</v>
      </c>
      <c r="I22" s="110">
        <f t="shared" si="14"/>
        <v>0</v>
      </c>
      <c r="J22" s="8"/>
      <c r="K22" s="60">
        <f t="shared" si="15"/>
        <v>0</v>
      </c>
      <c r="L22" s="77">
        <f t="shared" si="12"/>
        <v>0</v>
      </c>
      <c r="M22" s="54"/>
      <c r="N22" s="44">
        <f>MONTH!$F22</f>
        <v>0</v>
      </c>
      <c r="O22" s="111">
        <f>MONTH!$G22</f>
        <v>0</v>
      </c>
      <c r="P22" s="45">
        <f>MONTH!$H22</f>
        <v>0</v>
      </c>
      <c r="Q22" s="45">
        <f>MONTH!$I22</f>
        <v>0</v>
      </c>
      <c r="R22" s="46">
        <f>MONTH!K22</f>
        <v>0</v>
      </c>
      <c r="AB22" s="89">
        <f t="shared" si="13"/>
        <v>1000</v>
      </c>
      <c r="AC22" s="90"/>
      <c r="AD22" s="91">
        <f t="shared" si="5"/>
        <v>0</v>
      </c>
      <c r="AE22" s="92"/>
      <c r="AF22" s="66"/>
      <c r="AG22" s="70">
        <f>SUM($AD$2:AD22)</f>
        <v>0</v>
      </c>
      <c r="AH22" s="71"/>
      <c r="AI22" s="89">
        <f>$T$3+L22+L21+L20+L19+L18+L16+L15+L14+L13+L12+L11+L10+L8+L7+L6+L5+L4+L3+L2</f>
        <v>1000</v>
      </c>
      <c r="AJ22" s="90"/>
      <c r="AK22" s="57"/>
      <c r="AL22" s="57"/>
      <c r="AM22" s="57"/>
      <c r="AN22" s="57"/>
      <c r="AO22" s="57"/>
    </row>
    <row r="23" spans="1:41" ht="15.75" thickBot="1" x14ac:dyDescent="0.3">
      <c r="A23" s="108" t="s">
        <v>23</v>
      </c>
      <c r="B23" s="3"/>
      <c r="C23" s="11"/>
      <c r="D23" s="18"/>
      <c r="E23" s="20"/>
      <c r="F23" s="20"/>
      <c r="G23" s="6"/>
      <c r="H23" s="38">
        <f t="shared" si="11"/>
        <v>0</v>
      </c>
      <c r="I23" s="110">
        <f t="shared" si="14"/>
        <v>0</v>
      </c>
      <c r="J23" s="8"/>
      <c r="K23" s="60">
        <f t="shared" si="15"/>
        <v>0</v>
      </c>
      <c r="L23" s="77">
        <f t="shared" si="12"/>
        <v>0</v>
      </c>
      <c r="M23" s="54"/>
      <c r="N23" s="16">
        <f>MONTH!$F23</f>
        <v>0</v>
      </c>
      <c r="O23" s="110">
        <f>MONTH!$G23</f>
        <v>0</v>
      </c>
      <c r="P23" s="23">
        <f>MONTH!$H23</f>
        <v>0</v>
      </c>
      <c r="Q23" s="23">
        <f>MONTH!$I23</f>
        <v>0</v>
      </c>
      <c r="R23" s="43">
        <f>MONTH!K23</f>
        <v>0</v>
      </c>
      <c r="AB23" s="89">
        <f t="shared" si="13"/>
        <v>1000</v>
      </c>
      <c r="AC23" s="90"/>
      <c r="AD23" s="91">
        <f t="shared" si="5"/>
        <v>0</v>
      </c>
      <c r="AE23" s="92"/>
      <c r="AF23" s="66"/>
      <c r="AG23" s="70">
        <f>SUM($AD$2:AD23)</f>
        <v>0</v>
      </c>
      <c r="AH23" s="71"/>
      <c r="AI23" s="89">
        <f>$T$3+L23+L22+L21+L20+L19+L18+L16+L15+L14+L13+L12+L11+L10+L8+L7+L6+L5+L4+L3+L2</f>
        <v>1000</v>
      </c>
      <c r="AJ23" s="90"/>
      <c r="AK23" s="57"/>
      <c r="AL23" s="57"/>
      <c r="AM23" s="57"/>
      <c r="AN23" s="57"/>
      <c r="AO23" s="57"/>
    </row>
    <row r="24" spans="1:41" ht="15.75" thickBot="1" x14ac:dyDescent="0.3">
      <c r="A24" s="108" t="s">
        <v>24</v>
      </c>
      <c r="B24" s="3"/>
      <c r="C24" s="11"/>
      <c r="D24" s="18"/>
      <c r="E24" s="20"/>
      <c r="F24" s="20"/>
      <c r="G24" s="6"/>
      <c r="H24" s="38">
        <f t="shared" si="11"/>
        <v>0</v>
      </c>
      <c r="I24" s="110">
        <f t="shared" si="14"/>
        <v>0</v>
      </c>
      <c r="J24" s="8"/>
      <c r="K24" s="60">
        <f t="shared" si="15"/>
        <v>0</v>
      </c>
      <c r="L24" s="77">
        <f t="shared" si="12"/>
        <v>0</v>
      </c>
      <c r="M24" s="53"/>
      <c r="N24" s="44">
        <f>MONTH!$F24</f>
        <v>0</v>
      </c>
      <c r="O24" s="111">
        <f>MONTH!$G24</f>
        <v>0</v>
      </c>
      <c r="P24" s="45">
        <f>MONTH!$H24</f>
        <v>0</v>
      </c>
      <c r="Q24" s="45">
        <f>MONTH!$I24</f>
        <v>0</v>
      </c>
      <c r="R24" s="46">
        <f>MONTH!K24</f>
        <v>0</v>
      </c>
      <c r="AB24" s="89">
        <f t="shared" si="13"/>
        <v>1000</v>
      </c>
      <c r="AC24" s="90"/>
      <c r="AD24" s="91">
        <f t="shared" si="5"/>
        <v>0</v>
      </c>
      <c r="AE24" s="92"/>
      <c r="AF24" s="66"/>
      <c r="AG24" s="70">
        <f>SUM($AD$2:AD24)</f>
        <v>0</v>
      </c>
      <c r="AH24" s="71"/>
      <c r="AI24" s="89">
        <f>$T$3+L24+L23+L22+L21+L20+L19+L18+L16+L15+L14+L13+L12+L11+L10+L8+L7+L6+L5+L4+L3+L2</f>
        <v>1000</v>
      </c>
      <c r="AJ24" s="90"/>
      <c r="AK24" s="57"/>
      <c r="AL24" s="57"/>
      <c r="AM24" s="57"/>
      <c r="AN24" s="57"/>
      <c r="AO24" s="57"/>
    </row>
    <row r="25" spans="1:41" ht="15.75" thickBot="1" x14ac:dyDescent="0.3">
      <c r="A25" s="79" t="s">
        <v>171</v>
      </c>
      <c r="B25" s="79" t="s">
        <v>172</v>
      </c>
      <c r="C25" s="80" t="s">
        <v>162</v>
      </c>
      <c r="D25" s="79" t="s">
        <v>163</v>
      </c>
      <c r="E25" s="80" t="s">
        <v>2</v>
      </c>
      <c r="F25" s="80" t="s">
        <v>3</v>
      </c>
      <c r="G25" s="79" t="s">
        <v>173</v>
      </c>
      <c r="H25" s="1" t="s">
        <v>174</v>
      </c>
      <c r="I25" s="79" t="s">
        <v>211</v>
      </c>
      <c r="J25" s="80" t="s">
        <v>168</v>
      </c>
      <c r="K25" s="15" t="s">
        <v>175</v>
      </c>
      <c r="L25" s="15" t="s">
        <v>0</v>
      </c>
      <c r="M25" s="15" t="s">
        <v>176</v>
      </c>
      <c r="N25" s="16">
        <f>MONTH!$F$25</f>
        <v>0</v>
      </c>
      <c r="O25" s="110">
        <f>MONTH!$G$25</f>
        <v>0</v>
      </c>
      <c r="P25" s="23">
        <f>MONTH!$H$25</f>
        <v>0</v>
      </c>
      <c r="Q25" s="23">
        <f>MONTH!$I$25</f>
        <v>0</v>
      </c>
      <c r="R25" s="43">
        <f>MONTH!K25</f>
        <v>0</v>
      </c>
      <c r="AB25" s="64"/>
      <c r="AC25" s="65"/>
      <c r="AD25" s="66"/>
      <c r="AE25" s="65"/>
      <c r="AF25" s="66"/>
      <c r="AG25" s="70"/>
      <c r="AH25" s="72"/>
      <c r="AI25" s="64"/>
      <c r="AJ25" s="72"/>
      <c r="AK25" s="57"/>
      <c r="AL25" s="57"/>
      <c r="AM25" s="57"/>
      <c r="AN25" s="57"/>
      <c r="AO25" s="57"/>
    </row>
    <row r="26" spans="1:41" ht="15.75" thickBot="1" x14ac:dyDescent="0.3">
      <c r="A26" s="76" t="s">
        <v>180</v>
      </c>
      <c r="B26" s="3"/>
      <c r="C26" s="16" t="str">
        <f>MONTH!$F$3</f>
        <v>EURJPY</v>
      </c>
      <c r="D26" s="110">
        <f>MONTH!$G$3</f>
        <v>8.27</v>
      </c>
      <c r="E26" s="23">
        <f>MONTH!$H$3</f>
        <v>40</v>
      </c>
      <c r="F26" s="23">
        <f>MONTH!$I$3</f>
        <v>40</v>
      </c>
      <c r="G26" s="6"/>
      <c r="H26" s="38">
        <f t="shared" ref="H26:H32" si="16">IF(ISERROR((I26/E26)/D26),0,(I26/E26)/D26)</f>
        <v>0</v>
      </c>
      <c r="I26" s="110">
        <f>AB24*G26</f>
        <v>0</v>
      </c>
      <c r="J26" s="8"/>
      <c r="K26" s="60">
        <f>((AI26-AI24)/AI24)</f>
        <v>0</v>
      </c>
      <c r="L26" s="77">
        <f t="shared" ref="L26:L32" si="17">J26*H26*D26</f>
        <v>0</v>
      </c>
      <c r="M26" s="54"/>
      <c r="N26" s="44">
        <f>MONTH!$F$26</f>
        <v>0</v>
      </c>
      <c r="O26" s="111">
        <f>MONTH!$G$26</f>
        <v>0</v>
      </c>
      <c r="P26" s="45">
        <f>MONTH!$H$26</f>
        <v>0</v>
      </c>
      <c r="Q26" s="45">
        <f>MONTH!$I$26</f>
        <v>0</v>
      </c>
      <c r="R26" s="46">
        <f>MONTH!K26</f>
        <v>0</v>
      </c>
      <c r="AB26" s="89">
        <f t="shared" ref="AB26:AB32" si="18">AI26-AG26</f>
        <v>1000</v>
      </c>
      <c r="AC26" s="90"/>
      <c r="AD26" s="91">
        <f t="shared" si="5"/>
        <v>0</v>
      </c>
      <c r="AE26" s="92"/>
      <c r="AF26" s="66"/>
      <c r="AG26" s="70">
        <f>SUM($AD$2:AD26)</f>
        <v>0</v>
      </c>
      <c r="AH26" s="71"/>
      <c r="AI26" s="89">
        <f>$T$3+L26+L24+L23+L22+L21+L20+L19+L18+L16+L15+L14+L13+L12+L11+L10+L8+L7+L6+L5+L4+L3+L2</f>
        <v>1000</v>
      </c>
      <c r="AJ26" s="90"/>
      <c r="AK26" s="57"/>
      <c r="AL26" s="57"/>
      <c r="AM26" s="57"/>
      <c r="AN26" s="57"/>
      <c r="AO26" s="57"/>
    </row>
    <row r="27" spans="1:41" ht="15.75" thickBot="1" x14ac:dyDescent="0.3">
      <c r="A27" s="108" t="s">
        <v>25</v>
      </c>
      <c r="B27" s="3"/>
      <c r="C27" s="11"/>
      <c r="D27" s="18"/>
      <c r="E27" s="20"/>
      <c r="F27" s="20"/>
      <c r="G27" s="6"/>
      <c r="H27" s="38">
        <f t="shared" si="16"/>
        <v>0</v>
      </c>
      <c r="I27" s="110">
        <f t="shared" ref="I27:I32" si="19">AB26*G27</f>
        <v>0</v>
      </c>
      <c r="J27" s="8"/>
      <c r="K27" s="60">
        <f t="shared" ref="K27:K32" si="20">((AI27-AI26)/AI26)</f>
        <v>0</v>
      </c>
      <c r="L27" s="77">
        <f t="shared" si="17"/>
        <v>0</v>
      </c>
      <c r="M27" s="54"/>
      <c r="N27" s="16">
        <f>MONTH!$F$27</f>
        <v>0</v>
      </c>
      <c r="O27" s="110">
        <f>MONTH!$G$27</f>
        <v>0</v>
      </c>
      <c r="P27" s="23">
        <f>MONTH!$H$27</f>
        <v>0</v>
      </c>
      <c r="Q27" s="23">
        <f>MONTH!$I$27</f>
        <v>0</v>
      </c>
      <c r="R27" s="43">
        <f>MONTH!K27</f>
        <v>0</v>
      </c>
      <c r="AB27" s="89">
        <f t="shared" si="18"/>
        <v>1000</v>
      </c>
      <c r="AC27" s="90"/>
      <c r="AD27" s="91">
        <f t="shared" si="5"/>
        <v>0</v>
      </c>
      <c r="AE27" s="92"/>
      <c r="AF27" s="66"/>
      <c r="AG27" s="70">
        <f>SUM($AD$2:AD27)</f>
        <v>0</v>
      </c>
      <c r="AH27" s="71"/>
      <c r="AI27" s="89">
        <f>$T$3+L27+L26+L24+L23+L22+L21+L20+L19+L18+L16+L15+L14+L13+L12+L11+L10+L8+L7+L6+L5+L4+L3+L2</f>
        <v>1000</v>
      </c>
      <c r="AJ27" s="90"/>
      <c r="AK27" s="57"/>
      <c r="AL27" s="57"/>
      <c r="AM27" s="57"/>
      <c r="AN27" s="57"/>
      <c r="AO27" s="57"/>
    </row>
    <row r="28" spans="1:41" ht="15.75" thickBot="1" x14ac:dyDescent="0.3">
      <c r="A28" s="108" t="s">
        <v>26</v>
      </c>
      <c r="B28" s="3"/>
      <c r="C28" s="11"/>
      <c r="D28" s="18"/>
      <c r="E28" s="20"/>
      <c r="F28" s="20"/>
      <c r="G28" s="6"/>
      <c r="H28" s="38">
        <f t="shared" si="16"/>
        <v>0</v>
      </c>
      <c r="I28" s="110">
        <f t="shared" si="19"/>
        <v>0</v>
      </c>
      <c r="J28" s="8"/>
      <c r="K28" s="60">
        <f t="shared" si="20"/>
        <v>0</v>
      </c>
      <c r="L28" s="77">
        <f t="shared" si="17"/>
        <v>0</v>
      </c>
      <c r="M28" s="53"/>
      <c r="N28" s="44">
        <f>MONTH!$F$28</f>
        <v>0</v>
      </c>
      <c r="O28" s="111">
        <f>MONTH!$G$28</f>
        <v>0</v>
      </c>
      <c r="P28" s="45">
        <f>MONTH!$H$28</f>
        <v>0</v>
      </c>
      <c r="Q28" s="45">
        <f>MONTH!$I$28</f>
        <v>0</v>
      </c>
      <c r="R28" s="46">
        <f>MONTH!K28</f>
        <v>0</v>
      </c>
      <c r="AB28" s="89">
        <f t="shared" si="18"/>
        <v>1000</v>
      </c>
      <c r="AC28" s="90"/>
      <c r="AD28" s="91">
        <f t="shared" si="5"/>
        <v>0</v>
      </c>
      <c r="AE28" s="92"/>
      <c r="AF28" s="66"/>
      <c r="AG28" s="70">
        <f>SUM($AD$2:AD28)</f>
        <v>0</v>
      </c>
      <c r="AH28" s="71"/>
      <c r="AI28" s="89">
        <f>$T$3+L28+L27+L26+L24+L23+L22+L21+L20+L19+L18+L16+L15+L14+L13+L12+L11+L10+L8+L7+L6+L5+L4+L3+L2</f>
        <v>1000</v>
      </c>
      <c r="AJ28" s="90"/>
      <c r="AK28" s="57"/>
      <c r="AL28" s="57"/>
      <c r="AM28" s="57"/>
      <c r="AN28" s="57"/>
      <c r="AO28" s="57"/>
    </row>
    <row r="29" spans="1:41" ht="15.75" thickBot="1" x14ac:dyDescent="0.3">
      <c r="A29" s="108" t="s">
        <v>27</v>
      </c>
      <c r="B29" s="3"/>
      <c r="C29" s="11"/>
      <c r="D29" s="18"/>
      <c r="E29" s="20"/>
      <c r="F29" s="20"/>
      <c r="G29" s="6"/>
      <c r="H29" s="38">
        <f t="shared" si="16"/>
        <v>0</v>
      </c>
      <c r="I29" s="110">
        <f t="shared" si="19"/>
        <v>0</v>
      </c>
      <c r="J29" s="8"/>
      <c r="K29" s="60">
        <f t="shared" si="20"/>
        <v>0</v>
      </c>
      <c r="L29" s="77">
        <f t="shared" si="17"/>
        <v>0</v>
      </c>
      <c r="M29" s="54"/>
      <c r="N29" s="16">
        <f>MONTH!$F$29</f>
        <v>0</v>
      </c>
      <c r="O29" s="110">
        <f>MONTH!$G$29</f>
        <v>0</v>
      </c>
      <c r="P29" s="23">
        <f>MONTH!$H$29</f>
        <v>0</v>
      </c>
      <c r="Q29" s="23">
        <f>MONTH!$I$29</f>
        <v>0</v>
      </c>
      <c r="R29" s="43">
        <f>MONTH!K29</f>
        <v>0</v>
      </c>
      <c r="AB29" s="89">
        <f t="shared" si="18"/>
        <v>1000</v>
      </c>
      <c r="AC29" s="90"/>
      <c r="AD29" s="91">
        <f t="shared" si="5"/>
        <v>0</v>
      </c>
      <c r="AE29" s="92"/>
      <c r="AF29" s="66"/>
      <c r="AG29" s="70">
        <f>SUM($AD$2:AD29)</f>
        <v>0</v>
      </c>
      <c r="AH29" s="71"/>
      <c r="AI29" s="89">
        <f>$T$3+L29+L28+L27+L26+L24+L23+L22+L21+L20+L19+L18+L16+L15+L14+L13+L12+L11+L10+L8+L7+L6+L5+L4+L3+L2</f>
        <v>1000</v>
      </c>
      <c r="AJ29" s="90"/>
      <c r="AK29" s="57"/>
      <c r="AL29" s="57"/>
      <c r="AM29" s="57"/>
      <c r="AN29" s="57"/>
      <c r="AO29" s="57"/>
    </row>
    <row r="30" spans="1:41" ht="15.75" thickBot="1" x14ac:dyDescent="0.3">
      <c r="A30" s="108" t="s">
        <v>28</v>
      </c>
      <c r="B30" s="3"/>
      <c r="C30" s="11"/>
      <c r="D30" s="18"/>
      <c r="E30" s="20"/>
      <c r="F30" s="20"/>
      <c r="G30" s="6"/>
      <c r="H30" s="38">
        <f t="shared" si="16"/>
        <v>0</v>
      </c>
      <c r="I30" s="110">
        <f t="shared" si="19"/>
        <v>0</v>
      </c>
      <c r="J30" s="8"/>
      <c r="K30" s="60">
        <f t="shared" si="20"/>
        <v>0</v>
      </c>
      <c r="L30" s="77">
        <f t="shared" si="17"/>
        <v>0</v>
      </c>
      <c r="M30" s="54"/>
      <c r="N30" s="47">
        <f>MONTH!$F$30</f>
        <v>0</v>
      </c>
      <c r="O30" s="112">
        <f>MONTH!$G$30</f>
        <v>0</v>
      </c>
      <c r="P30" s="48">
        <f>MONTH!$H$30</f>
        <v>0</v>
      </c>
      <c r="Q30" s="48">
        <f>MONTH!$I$30</f>
        <v>0</v>
      </c>
      <c r="R30" s="46">
        <f>MONTH!K30</f>
        <v>0</v>
      </c>
      <c r="AB30" s="89">
        <f t="shared" si="18"/>
        <v>1000</v>
      </c>
      <c r="AC30" s="90"/>
      <c r="AD30" s="91">
        <f t="shared" si="5"/>
        <v>0</v>
      </c>
      <c r="AE30" s="92"/>
      <c r="AF30" s="66"/>
      <c r="AG30" s="70">
        <f>SUM($AD$2:AD30)</f>
        <v>0</v>
      </c>
      <c r="AH30" s="71"/>
      <c r="AI30" s="89">
        <f>$T$3+L30+L29+L28+L27+L26+L24+L23+L22+L21+L20+L19+L18+L16+L15+L14+L13+L12+L11+L10+L8+L7+L6+L5+L4+L3+L2</f>
        <v>1000</v>
      </c>
      <c r="AJ30" s="90"/>
      <c r="AK30" s="57"/>
      <c r="AL30" s="57"/>
      <c r="AM30" s="57"/>
      <c r="AN30" s="57"/>
      <c r="AO30" s="57"/>
    </row>
    <row r="31" spans="1:41" ht="15.75" thickBot="1" x14ac:dyDescent="0.3">
      <c r="A31" s="108" t="s">
        <v>29</v>
      </c>
      <c r="B31" s="3"/>
      <c r="C31" s="11"/>
      <c r="D31" s="18"/>
      <c r="E31" s="20"/>
      <c r="F31" s="20"/>
      <c r="G31" s="6"/>
      <c r="H31" s="38">
        <f t="shared" si="16"/>
        <v>0</v>
      </c>
      <c r="I31" s="110">
        <f t="shared" si="19"/>
        <v>0</v>
      </c>
      <c r="J31" s="8"/>
      <c r="K31" s="60">
        <f t="shared" si="20"/>
        <v>0</v>
      </c>
      <c r="L31" s="77">
        <f t="shared" si="17"/>
        <v>0</v>
      </c>
      <c r="M31" s="54"/>
      <c r="AB31" s="89">
        <f t="shared" si="18"/>
        <v>1000</v>
      </c>
      <c r="AC31" s="90"/>
      <c r="AD31" s="91">
        <f t="shared" si="5"/>
        <v>0</v>
      </c>
      <c r="AE31" s="92"/>
      <c r="AF31" s="66"/>
      <c r="AG31" s="70">
        <f>SUM($AD$2:AD31)</f>
        <v>0</v>
      </c>
      <c r="AH31" s="71"/>
      <c r="AI31" s="89">
        <f>$T$3+L31+L30+L29+L28+L27+L26+L24+L23+L22+L21+L20+L19+L18+L16+L15+L14+L13+L12+L11+L10+L8+L7+L6+L5+L4+L3+L2</f>
        <v>1000</v>
      </c>
      <c r="AJ31" s="90"/>
      <c r="AK31" s="57"/>
      <c r="AL31" s="57"/>
      <c r="AM31" s="57"/>
      <c r="AN31" s="57"/>
      <c r="AO31" s="57"/>
    </row>
    <row r="32" spans="1:41" ht="15.75" thickBot="1" x14ac:dyDescent="0.3">
      <c r="A32" s="108" t="s">
        <v>30</v>
      </c>
      <c r="B32" s="4"/>
      <c r="C32" s="12"/>
      <c r="D32" s="19"/>
      <c r="E32" s="21"/>
      <c r="F32" s="21"/>
      <c r="G32" s="6"/>
      <c r="H32" s="38">
        <f t="shared" si="16"/>
        <v>0</v>
      </c>
      <c r="I32" s="110">
        <f t="shared" si="19"/>
        <v>0</v>
      </c>
      <c r="J32" s="8"/>
      <c r="K32" s="60">
        <f t="shared" si="20"/>
        <v>0</v>
      </c>
      <c r="L32" s="77">
        <f t="shared" si="17"/>
        <v>0</v>
      </c>
      <c r="M32" s="58"/>
      <c r="AB32" s="89">
        <f t="shared" si="18"/>
        <v>1000</v>
      </c>
      <c r="AC32" s="90"/>
      <c r="AD32" s="91">
        <f t="shared" si="5"/>
        <v>0</v>
      </c>
      <c r="AE32" s="92"/>
      <c r="AF32" s="66"/>
      <c r="AG32" s="70">
        <f>SUM($AD$2:AD32)</f>
        <v>0</v>
      </c>
      <c r="AH32" s="71"/>
      <c r="AI32" s="89">
        <f>$T$3+L32+L31+L30+L29+L28+L27+L26+L24+L23+L22+L21+L20+L19+L18+L16+L15+L14+L13+L12+L11+L10+L8+L7+L6+L5+L4+L3+L2</f>
        <v>1000</v>
      </c>
      <c r="AJ32" s="90"/>
      <c r="AK32" s="57"/>
      <c r="AL32" s="57"/>
      <c r="AM32" s="57"/>
      <c r="AN32" s="57"/>
      <c r="AO32" s="57"/>
    </row>
    <row r="33" spans="1:41" ht="15.75" thickBot="1" x14ac:dyDescent="0.3">
      <c r="A33" s="79" t="s">
        <v>171</v>
      </c>
      <c r="B33" s="79" t="s">
        <v>172</v>
      </c>
      <c r="C33" s="80" t="s">
        <v>162</v>
      </c>
      <c r="D33" s="79" t="s">
        <v>163</v>
      </c>
      <c r="E33" s="80" t="s">
        <v>2</v>
      </c>
      <c r="F33" s="80" t="s">
        <v>3</v>
      </c>
      <c r="G33" s="79" t="s">
        <v>173</v>
      </c>
      <c r="H33" s="1" t="s">
        <v>174</v>
      </c>
      <c r="I33" s="79" t="s">
        <v>211</v>
      </c>
      <c r="J33" s="80" t="s">
        <v>168</v>
      </c>
      <c r="K33" s="15" t="s">
        <v>175</v>
      </c>
      <c r="L33" s="15" t="s">
        <v>0</v>
      </c>
      <c r="M33" s="15" t="s">
        <v>176</v>
      </c>
      <c r="AB33" s="64"/>
      <c r="AC33" s="65"/>
      <c r="AD33" s="66"/>
      <c r="AE33" s="65"/>
      <c r="AF33" s="66"/>
      <c r="AG33" s="70"/>
      <c r="AH33" s="72"/>
      <c r="AI33" s="64"/>
      <c r="AJ33" s="72"/>
      <c r="AK33" s="57"/>
      <c r="AL33" s="57"/>
      <c r="AM33" s="57"/>
      <c r="AN33" s="57"/>
      <c r="AO33" s="57"/>
    </row>
    <row r="34" spans="1:41" ht="15.75" thickBot="1" x14ac:dyDescent="0.3">
      <c r="A34" s="76" t="s">
        <v>181</v>
      </c>
      <c r="B34" s="3"/>
      <c r="C34" s="16" t="str">
        <f>MONTH!$F$3</f>
        <v>EURJPY</v>
      </c>
      <c r="D34" s="110">
        <f>MONTH!$G$3</f>
        <v>8.27</v>
      </c>
      <c r="E34" s="23">
        <f>MONTH!$H$3</f>
        <v>40</v>
      </c>
      <c r="F34" s="23">
        <f>MONTH!$I$3</f>
        <v>40</v>
      </c>
      <c r="G34" s="6"/>
      <c r="H34" s="38">
        <f t="shared" ref="H34:H40" si="21">IF(ISERROR((I34/E34)/D34),0,(I34/E34)/D34)</f>
        <v>0</v>
      </c>
      <c r="I34" s="110">
        <f>AB32*G34</f>
        <v>0</v>
      </c>
      <c r="J34" s="8"/>
      <c r="K34" s="60">
        <f>((AI34-AI32)/AI32)</f>
        <v>0</v>
      </c>
      <c r="L34" s="77">
        <f t="shared" ref="L34:L40" si="22">J34*H34*D34</f>
        <v>0</v>
      </c>
      <c r="M34" s="59"/>
      <c r="AB34" s="89">
        <f t="shared" ref="AB34:AB40" si="23">AI34-AG34</f>
        <v>1000</v>
      </c>
      <c r="AC34" s="90"/>
      <c r="AD34" s="91">
        <f t="shared" si="5"/>
        <v>0</v>
      </c>
      <c r="AE34" s="92"/>
      <c r="AF34" s="66"/>
      <c r="AG34" s="70">
        <f>SUM($AD$2:AD34)</f>
        <v>0</v>
      </c>
      <c r="AH34" s="71"/>
      <c r="AI34" s="89">
        <f>$T$3+L34+L32+L31+L30+L29+L28+L27+L26+L24+L23+L22+L21+L20+L19+L18+L16+L15+L14+L13+L12+L11+L10+L8+L7+L6+L5+L4+L3+L2</f>
        <v>1000</v>
      </c>
      <c r="AJ34" s="90"/>
      <c r="AK34" s="57"/>
      <c r="AL34" s="57"/>
      <c r="AM34" s="57"/>
      <c r="AN34" s="57"/>
      <c r="AO34" s="57"/>
    </row>
    <row r="35" spans="1:41" ht="15.75" thickBot="1" x14ac:dyDescent="0.3">
      <c r="A35" s="108" t="s">
        <v>31</v>
      </c>
      <c r="B35" s="3"/>
      <c r="C35" s="11"/>
      <c r="D35" s="18"/>
      <c r="E35" s="20"/>
      <c r="F35" s="20"/>
      <c r="G35" s="6"/>
      <c r="H35" s="38">
        <f t="shared" si="21"/>
        <v>0</v>
      </c>
      <c r="I35" s="110">
        <f t="shared" ref="I35:I40" si="24">AB34*G35</f>
        <v>0</v>
      </c>
      <c r="J35" s="8"/>
      <c r="K35" s="60">
        <f t="shared" ref="K35:K40" si="25">((AI35-AI34)/AI34)</f>
        <v>0</v>
      </c>
      <c r="L35" s="77">
        <f t="shared" si="22"/>
        <v>0</v>
      </c>
      <c r="M35" s="54"/>
      <c r="AB35" s="89">
        <f t="shared" si="23"/>
        <v>1000</v>
      </c>
      <c r="AC35" s="90"/>
      <c r="AD35" s="91">
        <f t="shared" si="5"/>
        <v>0</v>
      </c>
      <c r="AE35" s="92"/>
      <c r="AF35" s="66"/>
      <c r="AG35" s="70">
        <f>SUM($AD$2:AD35)</f>
        <v>0</v>
      </c>
      <c r="AH35" s="71"/>
      <c r="AI35" s="89">
        <f>$T$3+L35+L34+L32+L31+L30+L29+L28+L27+L26+L24+L23+L22+L21+L20+L19+L18+L16+L15+L14+L13+L12+L11+L10+L8+L7+L6+L5+L4+L3+L2</f>
        <v>1000</v>
      </c>
      <c r="AJ35" s="90"/>
      <c r="AK35" s="57"/>
      <c r="AL35" s="57"/>
      <c r="AM35" s="57"/>
      <c r="AN35" s="57"/>
      <c r="AO35" s="57"/>
    </row>
    <row r="36" spans="1:41" ht="15.75" thickBot="1" x14ac:dyDescent="0.3">
      <c r="A36" s="108" t="s">
        <v>32</v>
      </c>
      <c r="B36" s="3"/>
      <c r="C36" s="11"/>
      <c r="D36" s="18"/>
      <c r="E36" s="20"/>
      <c r="F36" s="20"/>
      <c r="G36" s="6"/>
      <c r="H36" s="38">
        <f t="shared" si="21"/>
        <v>0</v>
      </c>
      <c r="I36" s="110">
        <f t="shared" si="24"/>
        <v>0</v>
      </c>
      <c r="J36" s="8"/>
      <c r="K36" s="60">
        <f t="shared" si="25"/>
        <v>0</v>
      </c>
      <c r="L36" s="77">
        <f t="shared" si="22"/>
        <v>0</v>
      </c>
      <c r="M36" s="54"/>
      <c r="O36" s="61"/>
      <c r="AB36" s="89">
        <f t="shared" si="23"/>
        <v>1000</v>
      </c>
      <c r="AC36" s="90"/>
      <c r="AD36" s="91">
        <f t="shared" si="5"/>
        <v>0</v>
      </c>
      <c r="AE36" s="92"/>
      <c r="AF36" s="66"/>
      <c r="AG36" s="70">
        <f>SUM($AD$2:AD36)</f>
        <v>0</v>
      </c>
      <c r="AH36" s="71"/>
      <c r="AI36" s="89">
        <f>$T$3+L36+L35+L34+L32+L31+L30+L29+L28+L27+L26+L24+L23+L22+L21+L20+L19+L18+L16+L15+L14+L13+L12+L11+L10+L8+L7+L6+L5+L4+L3+L2</f>
        <v>1000</v>
      </c>
      <c r="AJ36" s="90"/>
      <c r="AK36" s="57"/>
      <c r="AL36" s="57"/>
      <c r="AM36" s="57"/>
      <c r="AN36" s="57"/>
      <c r="AO36" s="57"/>
    </row>
    <row r="37" spans="1:41" ht="15.75" thickBot="1" x14ac:dyDescent="0.3">
      <c r="A37" s="108" t="s">
        <v>33</v>
      </c>
      <c r="B37" s="3"/>
      <c r="C37" s="11"/>
      <c r="D37" s="18"/>
      <c r="E37" s="20"/>
      <c r="F37" s="20"/>
      <c r="G37" s="6"/>
      <c r="H37" s="38">
        <f>IF(ISERROR((I37/E37)/D37),0,(I37/E37)/D37)</f>
        <v>0</v>
      </c>
      <c r="I37" s="110">
        <f t="shared" si="24"/>
        <v>0</v>
      </c>
      <c r="J37" s="8"/>
      <c r="K37" s="60">
        <f t="shared" si="25"/>
        <v>0</v>
      </c>
      <c r="L37" s="77">
        <f t="shared" si="22"/>
        <v>0</v>
      </c>
      <c r="M37" s="54"/>
      <c r="AB37" s="89">
        <f t="shared" si="23"/>
        <v>1000</v>
      </c>
      <c r="AC37" s="90"/>
      <c r="AD37" s="91">
        <f t="shared" si="5"/>
        <v>0</v>
      </c>
      <c r="AE37" s="92"/>
      <c r="AF37" s="66"/>
      <c r="AG37" s="70">
        <f>SUM($AD$2:AD37)</f>
        <v>0</v>
      </c>
      <c r="AH37" s="71"/>
      <c r="AI37" s="89">
        <f>$T$3+L37+L36+L35+L34+L32+L31+L30+L29+L28+L27+L26+L24+L23+L22+L21+L20+L19+L18+L16+L15+L14+L13+L12+L11+L10+L8+L7+L6+L5+L4+L3+L2</f>
        <v>1000</v>
      </c>
      <c r="AJ37" s="90"/>
      <c r="AK37" s="57"/>
      <c r="AL37" s="57"/>
      <c r="AM37" s="57"/>
      <c r="AN37" s="57"/>
      <c r="AO37" s="57"/>
    </row>
    <row r="38" spans="1:41" ht="15.75" thickBot="1" x14ac:dyDescent="0.3">
      <c r="A38" s="108" t="s">
        <v>34</v>
      </c>
      <c r="B38" s="3"/>
      <c r="C38" s="11"/>
      <c r="D38" s="18"/>
      <c r="E38" s="20"/>
      <c r="F38" s="20"/>
      <c r="G38" s="6"/>
      <c r="H38" s="38">
        <f t="shared" si="21"/>
        <v>0</v>
      </c>
      <c r="I38" s="110">
        <f t="shared" si="24"/>
        <v>0</v>
      </c>
      <c r="J38" s="8"/>
      <c r="K38" s="60">
        <f t="shared" si="25"/>
        <v>0</v>
      </c>
      <c r="L38" s="77">
        <f t="shared" si="22"/>
        <v>0</v>
      </c>
      <c r="M38" s="54"/>
      <c r="AB38" s="89">
        <f t="shared" si="23"/>
        <v>1000</v>
      </c>
      <c r="AC38" s="90"/>
      <c r="AD38" s="91">
        <f t="shared" si="5"/>
        <v>0</v>
      </c>
      <c r="AE38" s="92"/>
      <c r="AF38" s="66"/>
      <c r="AG38" s="70">
        <f>SUM($AD$2:AD38)</f>
        <v>0</v>
      </c>
      <c r="AH38" s="71"/>
      <c r="AI38" s="89">
        <f>$T$3+L38+L37+L36+L35+L34+L32+L31+L30+L29+L28+L27+L26+L24+L23+L22+L21+L20+L19+L18+L16+L15+L14+L13+L12+L11+L10+L8+L7+L6+L5+L4+L3+L2</f>
        <v>1000</v>
      </c>
      <c r="AJ38" s="90"/>
      <c r="AK38" s="57"/>
      <c r="AL38" s="57"/>
      <c r="AM38" s="57"/>
      <c r="AN38" s="57"/>
      <c r="AO38" s="57"/>
    </row>
    <row r="39" spans="1:41" ht="15.75" thickBot="1" x14ac:dyDescent="0.3">
      <c r="A39" s="108" t="s">
        <v>35</v>
      </c>
      <c r="B39" s="3"/>
      <c r="C39" s="11"/>
      <c r="D39" s="18"/>
      <c r="E39" s="20"/>
      <c r="F39" s="20"/>
      <c r="G39" s="6"/>
      <c r="H39" s="38">
        <f t="shared" si="21"/>
        <v>0</v>
      </c>
      <c r="I39" s="110">
        <f t="shared" si="24"/>
        <v>0</v>
      </c>
      <c r="J39" s="8"/>
      <c r="K39" s="60">
        <f t="shared" si="25"/>
        <v>0</v>
      </c>
      <c r="L39" s="77">
        <f t="shared" si="22"/>
        <v>0</v>
      </c>
      <c r="M39" s="54"/>
      <c r="AB39" s="89">
        <f t="shared" si="23"/>
        <v>1000</v>
      </c>
      <c r="AC39" s="90"/>
      <c r="AD39" s="91">
        <f t="shared" si="5"/>
        <v>0</v>
      </c>
      <c r="AE39" s="92"/>
      <c r="AF39" s="66"/>
      <c r="AG39" s="70">
        <f>SUM($AD$2:AD39)</f>
        <v>0</v>
      </c>
      <c r="AH39" s="71"/>
      <c r="AI39" s="89">
        <f>$T$3+L39+L38+L37+L36+L35+L34+L32+L31+L30+L29+L28+L27+L26+L24+L23+L22+L21+L20+L19+L18+L16+L15+L14+L13+L12+L11+L10+L8+L7+L6+L5+L4+L3+L2</f>
        <v>1000</v>
      </c>
      <c r="AJ39" s="90"/>
      <c r="AK39" s="57"/>
      <c r="AL39" s="57"/>
      <c r="AM39" s="57"/>
      <c r="AN39" s="57"/>
      <c r="AO39" s="57"/>
    </row>
    <row r="40" spans="1:41" ht="15.75" thickBot="1" x14ac:dyDescent="0.3">
      <c r="A40" s="108" t="s">
        <v>36</v>
      </c>
      <c r="B40" s="4"/>
      <c r="C40" s="12"/>
      <c r="D40" s="19"/>
      <c r="E40" s="21"/>
      <c r="F40" s="21"/>
      <c r="G40" s="7"/>
      <c r="H40" s="39">
        <f t="shared" si="21"/>
        <v>0</v>
      </c>
      <c r="I40" s="118">
        <f t="shared" si="24"/>
        <v>0</v>
      </c>
      <c r="J40" s="9"/>
      <c r="K40" s="10">
        <f t="shared" si="25"/>
        <v>0</v>
      </c>
      <c r="L40" s="78">
        <f t="shared" si="22"/>
        <v>0</v>
      </c>
      <c r="M40" s="58"/>
      <c r="AB40" s="93">
        <f t="shared" si="23"/>
        <v>1000</v>
      </c>
      <c r="AC40" s="94"/>
      <c r="AD40" s="95">
        <f t="shared" si="5"/>
        <v>0</v>
      </c>
      <c r="AE40" s="96"/>
      <c r="AF40" s="73"/>
      <c r="AG40" s="74">
        <f>SUM($AD$2:AD40)</f>
        <v>0</v>
      </c>
      <c r="AH40" s="75"/>
      <c r="AI40" s="93">
        <f>$T$3+L40+L39+L38+L37+L36+L35+L34+L32+L31+L30+L29+L28+L27+L26+L24+L23+L22+L21+L20+L19+L18+L16+L15+L14+L13+L12+L11+L10+L8+L7+L6+L5+L4+L3+L2</f>
        <v>1000</v>
      </c>
      <c r="AJ40" s="94"/>
      <c r="AK40" s="57"/>
      <c r="AL40" s="57"/>
      <c r="AM40" s="57"/>
      <c r="AN40" s="57"/>
      <c r="AO40" s="57"/>
    </row>
    <row r="41" spans="1:41" x14ac:dyDescent="0.25">
      <c r="AH41" s="62"/>
      <c r="AI41" s="57"/>
      <c r="AJ41" s="57"/>
      <c r="AK41" s="57"/>
      <c r="AL41" s="57"/>
      <c r="AM41" s="57"/>
      <c r="AN41" s="57"/>
      <c r="AO41" s="57"/>
    </row>
    <row r="42" spans="1:41" x14ac:dyDescent="0.25">
      <c r="AH42" s="56"/>
    </row>
    <row r="43" spans="1:41" x14ac:dyDescent="0.25">
      <c r="AD43" s="56"/>
    </row>
    <row r="44" spans="1:41" x14ac:dyDescent="0.25">
      <c r="Y44" s="56"/>
    </row>
    <row r="45" spans="1:41" x14ac:dyDescent="0.25">
      <c r="Y45" s="56"/>
    </row>
    <row r="46" spans="1:41" x14ac:dyDescent="0.25">
      <c r="Y46" s="56"/>
    </row>
    <row r="47" spans="1:41" x14ac:dyDescent="0.25">
      <c r="Y47" s="56"/>
    </row>
  </sheetData>
  <mergeCells count="118">
    <mergeCell ref="AI26:AJ26"/>
    <mergeCell ref="AI27:AJ27"/>
    <mergeCell ref="AI16:AJ16"/>
    <mergeCell ref="AI18:AJ18"/>
    <mergeCell ref="AI19:AJ19"/>
    <mergeCell ref="AI20:AJ20"/>
    <mergeCell ref="AI21:AJ21"/>
    <mergeCell ref="AB20:AC20"/>
    <mergeCell ref="AB21:AC21"/>
    <mergeCell ref="AB22:AC22"/>
    <mergeCell ref="AB23:AC23"/>
    <mergeCell ref="AB24:AC24"/>
    <mergeCell ref="AB19:AC19"/>
    <mergeCell ref="AI22:AJ22"/>
    <mergeCell ref="AI23:AJ23"/>
    <mergeCell ref="AI24:AJ24"/>
    <mergeCell ref="AB14:AC14"/>
    <mergeCell ref="AI1:AJ1"/>
    <mergeCell ref="AF1:AH1"/>
    <mergeCell ref="AB1:AC1"/>
    <mergeCell ref="AD1:AE1"/>
    <mergeCell ref="AB2:AC2"/>
    <mergeCell ref="AB15:AC15"/>
    <mergeCell ref="AB16:AC16"/>
    <mergeCell ref="AB18:AC18"/>
    <mergeCell ref="T2:U2"/>
    <mergeCell ref="T3:U3"/>
    <mergeCell ref="T7:V7"/>
    <mergeCell ref="T4:U4"/>
    <mergeCell ref="T5:U5"/>
    <mergeCell ref="AB8:AC8"/>
    <mergeCell ref="AB10:AC10"/>
    <mergeCell ref="AB11:AC11"/>
    <mergeCell ref="AB12:AC12"/>
    <mergeCell ref="AB3:AC3"/>
    <mergeCell ref="AB4:AC4"/>
    <mergeCell ref="AB5:AC5"/>
    <mergeCell ref="AB6:AC6"/>
    <mergeCell ref="AB7:AC7"/>
    <mergeCell ref="AB40:AC40"/>
    <mergeCell ref="AD2:AE2"/>
    <mergeCell ref="AD3:AE3"/>
    <mergeCell ref="AD4:AE4"/>
    <mergeCell ref="AD5:AE5"/>
    <mergeCell ref="AD6:AE6"/>
    <mergeCell ref="AD7:AE7"/>
    <mergeCell ref="AD8:AE8"/>
    <mergeCell ref="AD10:AE10"/>
    <mergeCell ref="AD11:AE11"/>
    <mergeCell ref="AD12:AE12"/>
    <mergeCell ref="AD13:AE13"/>
    <mergeCell ref="AD14:AE14"/>
    <mergeCell ref="AB31:AC31"/>
    <mergeCell ref="AB32:AC32"/>
    <mergeCell ref="AB34:AC34"/>
    <mergeCell ref="AB35:AC35"/>
    <mergeCell ref="AB36:AC36"/>
    <mergeCell ref="AB26:AC26"/>
    <mergeCell ref="AB27:AC27"/>
    <mergeCell ref="AB28:AC28"/>
    <mergeCell ref="AB13:AC13"/>
    <mergeCell ref="AB29:AC29"/>
    <mergeCell ref="AB30:AC30"/>
    <mergeCell ref="AD40:AE40"/>
    <mergeCell ref="AI2:AJ2"/>
    <mergeCell ref="AI3:AJ3"/>
    <mergeCell ref="AI4:AJ4"/>
    <mergeCell ref="AI5:AJ5"/>
    <mergeCell ref="AI6:AJ6"/>
    <mergeCell ref="AI7:AJ7"/>
    <mergeCell ref="AI8:AJ8"/>
    <mergeCell ref="AI10:AJ10"/>
    <mergeCell ref="AI11:AJ11"/>
    <mergeCell ref="AI12:AJ12"/>
    <mergeCell ref="AI13:AJ13"/>
    <mergeCell ref="AI14:AJ14"/>
    <mergeCell ref="AI15:AJ15"/>
    <mergeCell ref="AD32:AE32"/>
    <mergeCell ref="AD34:AE34"/>
    <mergeCell ref="AD35:AE35"/>
    <mergeCell ref="AD36:AE36"/>
    <mergeCell ref="AD37:AE37"/>
    <mergeCell ref="AD27:AE27"/>
    <mergeCell ref="AD28:AE28"/>
    <mergeCell ref="AD29:AE29"/>
    <mergeCell ref="AD30:AE30"/>
    <mergeCell ref="AD31:AE31"/>
    <mergeCell ref="AI40:AJ40"/>
    <mergeCell ref="AI34:AJ34"/>
    <mergeCell ref="AI35:AJ35"/>
    <mergeCell ref="AI36:AJ36"/>
    <mergeCell ref="AI37:AJ37"/>
    <mergeCell ref="AI38:AJ38"/>
    <mergeCell ref="AI28:AJ28"/>
    <mergeCell ref="AI29:AJ29"/>
    <mergeCell ref="AI30:AJ30"/>
    <mergeCell ref="AI31:AJ31"/>
    <mergeCell ref="AI32:AJ32"/>
    <mergeCell ref="T12:V12"/>
    <mergeCell ref="O1:Q1"/>
    <mergeCell ref="T18:V18"/>
    <mergeCell ref="T15:V15"/>
    <mergeCell ref="AI39:AJ39"/>
    <mergeCell ref="AD38:AE38"/>
    <mergeCell ref="AD39:AE39"/>
    <mergeCell ref="AD21:AE21"/>
    <mergeCell ref="AD22:AE22"/>
    <mergeCell ref="AD23:AE23"/>
    <mergeCell ref="AD24:AE24"/>
    <mergeCell ref="AD26:AE26"/>
    <mergeCell ref="AD15:AE15"/>
    <mergeCell ref="AD16:AE16"/>
    <mergeCell ref="AD18:AE18"/>
    <mergeCell ref="AD19:AE19"/>
    <mergeCell ref="AD20:AE20"/>
    <mergeCell ref="AB37:AC37"/>
    <mergeCell ref="AB38:AC38"/>
    <mergeCell ref="AB39:AC39"/>
  </mergeCells>
  <conditionalFormatting sqref="T9">
    <cfRule type="cellIs" dxfId="312" priority="70" operator="equal">
      <formula>0</formula>
    </cfRule>
    <cfRule type="cellIs" dxfId="311" priority="71" operator="lessThan">
      <formula>0</formula>
    </cfRule>
    <cfRule type="cellIs" dxfId="310" priority="72" operator="greaterThan">
      <formula>0</formula>
    </cfRule>
  </conditionalFormatting>
  <conditionalFormatting sqref="V9">
    <cfRule type="cellIs" dxfId="309" priority="67" operator="equal">
      <formula>0</formula>
    </cfRule>
    <cfRule type="cellIs" dxfId="308" priority="68" operator="lessThan">
      <formula>0</formula>
    </cfRule>
    <cfRule type="cellIs" dxfId="307" priority="69" operator="greaterThan">
      <formula>0</formula>
    </cfRule>
  </conditionalFormatting>
  <conditionalFormatting sqref="U9">
    <cfRule type="cellIs" dxfId="306" priority="64" operator="equal">
      <formula>0</formula>
    </cfRule>
    <cfRule type="cellIs" dxfId="305" priority="65" operator="lessThan">
      <formula>0</formula>
    </cfRule>
    <cfRule type="cellIs" dxfId="304" priority="66" operator="greaterThan">
      <formula>0</formula>
    </cfRule>
  </conditionalFormatting>
  <conditionalFormatting sqref="T5:U5">
    <cfRule type="cellIs" dxfId="303" priority="61" operator="equal">
      <formula>$T$3</formula>
    </cfRule>
    <cfRule type="cellIs" dxfId="302" priority="62" operator="lessThan">
      <formula>$T$3</formula>
    </cfRule>
    <cfRule type="cellIs" dxfId="301" priority="63" operator="greaterThan">
      <formula>$T$3</formula>
    </cfRule>
  </conditionalFormatting>
  <conditionalFormatting sqref="J2:J8">
    <cfRule type="cellIs" dxfId="300" priority="58" operator="equal">
      <formula>0</formula>
    </cfRule>
    <cfRule type="cellIs" dxfId="299" priority="59" operator="lessThan">
      <formula>0</formula>
    </cfRule>
    <cfRule type="cellIs" dxfId="298" priority="60" operator="greaterThan">
      <formula>0</formula>
    </cfRule>
  </conditionalFormatting>
  <conditionalFormatting sqref="L2:L8">
    <cfRule type="cellIs" dxfId="297" priority="55" operator="equal">
      <formula>0</formula>
    </cfRule>
    <cfRule type="cellIs" dxfId="296" priority="56" operator="lessThan">
      <formula>0</formula>
    </cfRule>
    <cfRule type="cellIs" dxfId="295" priority="57" operator="greaterThan">
      <formula>0</formula>
    </cfRule>
  </conditionalFormatting>
  <conditionalFormatting sqref="J10:J16">
    <cfRule type="cellIs" dxfId="294" priority="52" operator="equal">
      <formula>0</formula>
    </cfRule>
    <cfRule type="cellIs" dxfId="293" priority="53" operator="lessThan">
      <formula>0</formula>
    </cfRule>
    <cfRule type="cellIs" dxfId="292" priority="54" operator="greaterThan">
      <formula>0</formula>
    </cfRule>
  </conditionalFormatting>
  <conditionalFormatting sqref="L10:L16">
    <cfRule type="cellIs" dxfId="291" priority="49" operator="equal">
      <formula>0</formula>
    </cfRule>
    <cfRule type="cellIs" dxfId="290" priority="50" operator="lessThan">
      <formula>0</formula>
    </cfRule>
    <cfRule type="cellIs" dxfId="289" priority="51" operator="greaterThan">
      <formula>0</formula>
    </cfRule>
  </conditionalFormatting>
  <conditionalFormatting sqref="J18:J24">
    <cfRule type="cellIs" dxfId="288" priority="46" operator="equal">
      <formula>0</formula>
    </cfRule>
    <cfRule type="cellIs" dxfId="287" priority="47" operator="lessThan">
      <formula>0</formula>
    </cfRule>
    <cfRule type="cellIs" dxfId="286" priority="48" operator="greaterThan">
      <formula>0</formula>
    </cfRule>
  </conditionalFormatting>
  <conditionalFormatting sqref="L18:L24">
    <cfRule type="cellIs" dxfId="285" priority="43" operator="equal">
      <formula>0</formula>
    </cfRule>
    <cfRule type="cellIs" dxfId="284" priority="44" operator="lessThan">
      <formula>0</formula>
    </cfRule>
    <cfRule type="cellIs" dxfId="283" priority="45" operator="greaterThan">
      <formula>0</formula>
    </cfRule>
  </conditionalFormatting>
  <conditionalFormatting sqref="J26:J32">
    <cfRule type="cellIs" dxfId="282" priority="40" operator="equal">
      <formula>0</formula>
    </cfRule>
    <cfRule type="cellIs" dxfId="281" priority="41" operator="lessThan">
      <formula>0</formula>
    </cfRule>
    <cfRule type="cellIs" dxfId="280" priority="42" operator="greaterThan">
      <formula>0</formula>
    </cfRule>
  </conditionalFormatting>
  <conditionalFormatting sqref="L26:L32">
    <cfRule type="cellIs" dxfId="279" priority="37" operator="equal">
      <formula>0</formula>
    </cfRule>
    <cfRule type="cellIs" dxfId="278" priority="38" operator="lessThan">
      <formula>0</formula>
    </cfRule>
    <cfRule type="cellIs" dxfId="277" priority="39" operator="greaterThan">
      <formula>0</formula>
    </cfRule>
  </conditionalFormatting>
  <conditionalFormatting sqref="J34:J40">
    <cfRule type="cellIs" dxfId="276" priority="34" operator="equal">
      <formula>0</formula>
    </cfRule>
    <cfRule type="cellIs" dxfId="275" priority="35" operator="lessThan">
      <formula>0</formula>
    </cfRule>
    <cfRule type="cellIs" dxfId="274" priority="36" operator="greaterThan">
      <formula>0</formula>
    </cfRule>
  </conditionalFormatting>
  <conditionalFormatting sqref="L34:L40">
    <cfRule type="cellIs" dxfId="273" priority="31" operator="equal">
      <formula>0</formula>
    </cfRule>
    <cfRule type="cellIs" dxfId="272" priority="32" operator="lessThan">
      <formula>0</formula>
    </cfRule>
    <cfRule type="cellIs" dxfId="271" priority="33" operator="greaterThan">
      <formula>0</formula>
    </cfRule>
  </conditionalFormatting>
  <conditionalFormatting sqref="T5">
    <cfRule type="cellIs" dxfId="270" priority="73" operator="lessThan">
      <formula>$A$6</formula>
    </cfRule>
    <cfRule type="cellIs" dxfId="269" priority="74" operator="equal">
      <formula>$A$6</formula>
    </cfRule>
    <cfRule type="cellIs" dxfId="268" priority="75" operator="greaterThan">
      <formula>$A$6</formula>
    </cfRule>
    <cfRule type="cellIs" dxfId="267" priority="76" operator="equal">
      <formula>0</formula>
    </cfRule>
    <cfRule type="cellIs" dxfId="266" priority="77" operator="lessThan">
      <formula>0</formula>
    </cfRule>
    <cfRule type="cellIs" dxfId="265" priority="78" operator="greaterThan">
      <formula>0</formula>
    </cfRule>
  </conditionalFormatting>
  <conditionalFormatting sqref="T5">
    <cfRule type="cellIs" dxfId="264" priority="79" operator="equal">
      <formula>$A$6</formula>
    </cfRule>
    <cfRule type="cellIs" dxfId="263" priority="80" operator="lessThan">
      <formula>$A$6</formula>
    </cfRule>
    <cfRule type="cellIs" dxfId="262" priority="81" operator="greaterThan">
      <formula>$A$6</formula>
    </cfRule>
  </conditionalFormatting>
  <conditionalFormatting sqref="K2:K8 K10:K16 K18:K24 K26:K32 K34:K40">
    <cfRule type="cellIs" dxfId="261" priority="7" operator="between">
      <formula>-0.01</formula>
      <formula>0.01</formula>
    </cfRule>
    <cfRule type="cellIs" dxfId="260" priority="8" operator="lessThan">
      <formula>-0.0099</formula>
    </cfRule>
    <cfRule type="cellIs" dxfId="259" priority="9" operator="greaterThan">
      <formula>0.0099</formula>
    </cfRule>
  </conditionalFormatting>
  <conditionalFormatting sqref="G2:G8">
    <cfRule type="cellIs" dxfId="258" priority="6" operator="greaterThan">
      <formula>2.3%</formula>
    </cfRule>
  </conditionalFormatting>
  <conditionalFormatting sqref="G10:G16">
    <cfRule type="cellIs" dxfId="257" priority="4" operator="greaterThan">
      <formula>2.3%</formula>
    </cfRule>
  </conditionalFormatting>
  <conditionalFormatting sqref="G18:G24">
    <cfRule type="cellIs" dxfId="256" priority="3" operator="greaterThan">
      <formula>2.3%</formula>
    </cfRule>
  </conditionalFormatting>
  <conditionalFormatting sqref="G26:G32">
    <cfRule type="cellIs" dxfId="255" priority="2" operator="greaterThan">
      <formula>2.3%</formula>
    </cfRule>
  </conditionalFormatting>
  <conditionalFormatting sqref="G34:G40">
    <cfRule type="cellIs" dxfId="254" priority="1" operator="greaterThan">
      <formula>2.3%</formula>
    </cfRule>
  </conditionalFormatting>
  <hyperlinks>
    <hyperlink ref="A2" r:id="rId1" display="LUN | 1"/>
    <hyperlink ref="L2" r:id="rId2" display="1b - Acceso directo"/>
    <hyperlink ref="L3" r:id="rId3" display="2b - Acceso directo"/>
    <hyperlink ref="L4" r:id="rId4" display="3b - Acceso directo"/>
    <hyperlink ref="L5" r:id="rId5" display="4b - Acceso directo"/>
    <hyperlink ref="L6" r:id="rId6" display="5b - Acceso directo"/>
    <hyperlink ref="L7" r:id="rId7" display="6b - Acceso directo"/>
    <hyperlink ref="L8" r:id="rId8" display="7b - Acceso directo"/>
    <hyperlink ref="A10" r:id="rId9" display="MAR | 8"/>
    <hyperlink ref="A11" r:id="rId10"/>
    <hyperlink ref="A12" r:id="rId11"/>
    <hyperlink ref="A13" r:id="rId12"/>
    <hyperlink ref="A14" r:id="rId13"/>
    <hyperlink ref="A15" r:id="rId14"/>
    <hyperlink ref="A16" r:id="rId15"/>
    <hyperlink ref="L10" r:id="rId16" display="8b - Acceso directo"/>
    <hyperlink ref="L11" r:id="rId17" display="9b - Acceso directo"/>
    <hyperlink ref="L12" r:id="rId18" display="10b - Acceso directo"/>
    <hyperlink ref="L13" r:id="rId19" display="11b - Acceso directo"/>
    <hyperlink ref="L14" r:id="rId20" display="12b - Acceso directo"/>
    <hyperlink ref="L15" r:id="rId21" display="13b - Acceso directo"/>
    <hyperlink ref="L16" r:id="rId22" display="14b - Acceso directo"/>
    <hyperlink ref="A18" r:id="rId23" display="MIÉ | 15"/>
    <hyperlink ref="A19" r:id="rId24"/>
    <hyperlink ref="L18" r:id="rId25" display="15b - Acceso directo"/>
    <hyperlink ref="L19" r:id="rId26" display="16b - Acceso directo"/>
    <hyperlink ref="A20" r:id="rId27"/>
    <hyperlink ref="A21" r:id="rId28"/>
    <hyperlink ref="A22" r:id="rId29"/>
    <hyperlink ref="A23" r:id="rId30"/>
    <hyperlink ref="A24" r:id="rId31"/>
    <hyperlink ref="L20" r:id="rId32" display="17b - Acceso directo"/>
    <hyperlink ref="L21" r:id="rId33" display="18b - Acceso directo"/>
    <hyperlink ref="L22" r:id="rId34" display="19b - Acceso directo"/>
    <hyperlink ref="L23" r:id="rId35" display="20b - Acceso directo"/>
    <hyperlink ref="L24" r:id="rId36" display="20b - Acceso directo"/>
    <hyperlink ref="A26" r:id="rId37" display="JUE | 22"/>
    <hyperlink ref="A27" r:id="rId38"/>
    <hyperlink ref="A28" r:id="rId39"/>
    <hyperlink ref="A29" r:id="rId40"/>
    <hyperlink ref="A30" r:id="rId41"/>
    <hyperlink ref="A31" r:id="rId42"/>
    <hyperlink ref="A32" r:id="rId43"/>
    <hyperlink ref="L26" r:id="rId44" display="22b - Acceso directo"/>
    <hyperlink ref="L27" r:id="rId45" display="23b - Acceso directo"/>
    <hyperlink ref="L28" r:id="rId46" display="24b - Acceso directo"/>
    <hyperlink ref="L29" r:id="rId47" display="25b - Acceso directo"/>
    <hyperlink ref="L30" r:id="rId48" display="26b - Acceso directo"/>
    <hyperlink ref="L31" r:id="rId49" display="27b - Acceso directo"/>
    <hyperlink ref="L32" r:id="rId50" display="28b - Acceso directo"/>
    <hyperlink ref="A34" r:id="rId51" display="VIE | 29"/>
    <hyperlink ref="A35" r:id="rId52"/>
    <hyperlink ref="A36" r:id="rId53"/>
    <hyperlink ref="A37" r:id="rId54"/>
    <hyperlink ref="A38" r:id="rId55"/>
    <hyperlink ref="A39" r:id="rId56"/>
    <hyperlink ref="A40" r:id="rId57"/>
    <hyperlink ref="L34" r:id="rId58" display="29b - Acceso directo"/>
    <hyperlink ref="L35" r:id="rId59" display="30b - Acceso directo"/>
    <hyperlink ref="L36" r:id="rId60" display="31b - Acceso directo"/>
    <hyperlink ref="L37" r:id="rId61" display="32b - Acceso directo"/>
    <hyperlink ref="L38" r:id="rId62" display="33b - Acceso directo"/>
    <hyperlink ref="L39" r:id="rId63" display="34b - Acceso directo"/>
    <hyperlink ref="L40" r:id="rId64" display="35b - Acceso directo"/>
    <hyperlink ref="A8" r:id="rId65"/>
    <hyperlink ref="A7" r:id="rId66"/>
    <hyperlink ref="A6" r:id="rId67"/>
    <hyperlink ref="A5" r:id="rId68"/>
    <hyperlink ref="A4" r:id="rId69"/>
    <hyperlink ref="A3" r:id="rId70"/>
  </hyperlinks>
  <pageMargins left="0.7" right="0.7" top="0.75" bottom="0.75" header="0.3" footer="0.3"/>
  <pageSetup paperSize="9" orientation="portrait" r:id="rId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K43"/>
  <sheetViews>
    <sheetView workbookViewId="0">
      <selection activeCell="B2" sqref="B2"/>
    </sheetView>
  </sheetViews>
  <sheetFormatPr baseColWidth="10" defaultRowHeight="15" x14ac:dyDescent="0.25"/>
  <sheetData>
    <row r="1" spans="1:37" ht="15.75" thickBot="1" x14ac:dyDescent="0.3">
      <c r="A1" s="79" t="s">
        <v>171</v>
      </c>
      <c r="B1" s="79" t="s">
        <v>172</v>
      </c>
      <c r="C1" s="80" t="s">
        <v>162</v>
      </c>
      <c r="D1" s="79" t="s">
        <v>163</v>
      </c>
      <c r="E1" s="80" t="s">
        <v>2</v>
      </c>
      <c r="F1" s="80" t="s">
        <v>3</v>
      </c>
      <c r="G1" s="79" t="s">
        <v>173</v>
      </c>
      <c r="H1" s="1" t="s">
        <v>174</v>
      </c>
      <c r="I1" s="79" t="s">
        <v>211</v>
      </c>
      <c r="J1" s="80" t="s">
        <v>168</v>
      </c>
      <c r="K1" s="15" t="s">
        <v>175</v>
      </c>
      <c r="L1" s="15" t="s">
        <v>0</v>
      </c>
      <c r="M1" s="15" t="s">
        <v>176</v>
      </c>
      <c r="O1" s="84" t="s">
        <v>161</v>
      </c>
      <c r="P1" s="85"/>
      <c r="Q1" s="85"/>
      <c r="AB1" s="103" t="s">
        <v>157</v>
      </c>
      <c r="AC1" s="101"/>
      <c r="AD1" s="104" t="s">
        <v>158</v>
      </c>
      <c r="AE1" s="104"/>
      <c r="AF1" s="101" t="s">
        <v>159</v>
      </c>
      <c r="AG1" s="101"/>
      <c r="AH1" s="101"/>
      <c r="AI1" s="101" t="s">
        <v>160</v>
      </c>
      <c r="AJ1" s="102"/>
      <c r="AK1" s="63"/>
    </row>
    <row r="2" spans="1:37" ht="15.75" thickBot="1" x14ac:dyDescent="0.3">
      <c r="A2" s="76" t="s">
        <v>191</v>
      </c>
      <c r="B2" s="3"/>
      <c r="C2" s="16" t="str">
        <f>MONTH!$F$3</f>
        <v>EURJPY</v>
      </c>
      <c r="D2" s="110">
        <f>MONTH!$G$3</f>
        <v>8.27</v>
      </c>
      <c r="E2" s="23">
        <f>MONTH!$H$3</f>
        <v>40</v>
      </c>
      <c r="F2" s="23">
        <f>MONTH!$I$3</f>
        <v>40</v>
      </c>
      <c r="G2" s="6"/>
      <c r="H2" s="38">
        <f t="shared" ref="H2:H8" si="0">IF(ISERROR((I2/E2)/D2),0,(I2/E2)/D2)</f>
        <v>0</v>
      </c>
      <c r="I2" s="110">
        <f>$T$3*G2</f>
        <v>0</v>
      </c>
      <c r="J2" s="8"/>
      <c r="K2" s="60">
        <f>(AI2/'Week 1'!AI40)-1</f>
        <v>0</v>
      </c>
      <c r="L2" s="77">
        <f t="shared" ref="L2:L8" si="1">J2*H2*D2</f>
        <v>0</v>
      </c>
      <c r="M2" s="55"/>
      <c r="N2" s="15" t="s">
        <v>1</v>
      </c>
      <c r="O2" s="15" t="s">
        <v>163</v>
      </c>
      <c r="P2" s="22" t="s">
        <v>2</v>
      </c>
      <c r="Q2" s="22" t="s">
        <v>3</v>
      </c>
      <c r="R2" s="22" t="s">
        <v>164</v>
      </c>
      <c r="T2" s="81" t="s">
        <v>182</v>
      </c>
      <c r="U2" s="82"/>
      <c r="X2" s="57"/>
      <c r="AB2" s="97">
        <f>AI2-AG2</f>
        <v>1000</v>
      </c>
      <c r="AC2" s="98"/>
      <c r="AD2" s="99">
        <f>IF(AND(NOT(ISBLANK($G2)),ISBLANK($J2)),$I2,0)</f>
        <v>0</v>
      </c>
      <c r="AE2" s="100"/>
      <c r="AF2" s="67"/>
      <c r="AG2" s="70">
        <f>'Week 1'!$AG$40+AD2</f>
        <v>0</v>
      </c>
      <c r="AH2" s="69"/>
      <c r="AI2" s="97">
        <f>'Week 1'!AI40+L2</f>
        <v>1000</v>
      </c>
      <c r="AJ2" s="98"/>
      <c r="AK2" s="57"/>
    </row>
    <row r="3" spans="1:37" ht="15.75" thickBot="1" x14ac:dyDescent="0.3">
      <c r="A3" s="108" t="s">
        <v>37</v>
      </c>
      <c r="B3" s="3"/>
      <c r="C3" s="11"/>
      <c r="D3" s="18"/>
      <c r="E3" s="20"/>
      <c r="F3" s="20"/>
      <c r="G3" s="6"/>
      <c r="H3" s="38">
        <f t="shared" si="0"/>
        <v>0</v>
      </c>
      <c r="I3" s="110">
        <f t="shared" ref="I3:I8" si="2">AB2*G3</f>
        <v>0</v>
      </c>
      <c r="J3" s="8"/>
      <c r="K3" s="60">
        <f t="shared" ref="K3:K8" si="3">((AI3-AI2)/AI2)</f>
        <v>0</v>
      </c>
      <c r="L3" s="77">
        <f>J3*H3*D3</f>
        <v>0</v>
      </c>
      <c r="M3" s="54"/>
      <c r="N3" s="16" t="str">
        <f>MONTH!$F$3</f>
        <v>EURJPY</v>
      </c>
      <c r="O3" s="110">
        <f>MONTH!$G$3</f>
        <v>8.27</v>
      </c>
      <c r="P3" s="23">
        <f>MONTH!$H$3</f>
        <v>40</v>
      </c>
      <c r="Q3" s="23">
        <f>MONTH!$I$3</f>
        <v>40</v>
      </c>
      <c r="R3" s="43">
        <f>MONTH!K3</f>
        <v>6.0459492140266025E-2</v>
      </c>
      <c r="T3" s="119">
        <f>MONTH!B6</f>
        <v>1000</v>
      </c>
      <c r="U3" s="120"/>
      <c r="AB3" s="89">
        <f t="shared" ref="AB3:AB8" si="4">AI3-AG3</f>
        <v>1000</v>
      </c>
      <c r="AC3" s="90"/>
      <c r="AD3" s="91">
        <f t="shared" ref="AD3:AD40" si="5">IF(AND(NOT(ISBLANK($G3)),ISBLANK($J3)),$I3,0)</f>
        <v>0</v>
      </c>
      <c r="AE3" s="92"/>
      <c r="AF3" s="66"/>
      <c r="AG3" s="70">
        <f>'Week 1'!$AG$40+SUM($AD$2:AD3)</f>
        <v>0</v>
      </c>
      <c r="AH3" s="71"/>
      <c r="AI3" s="89">
        <f>'Week 1'!AI40+L3+L2</f>
        <v>1000</v>
      </c>
      <c r="AJ3" s="90"/>
      <c r="AK3" s="57"/>
    </row>
    <row r="4" spans="1:37" ht="15.75" thickBot="1" x14ac:dyDescent="0.3">
      <c r="A4" s="108" t="s">
        <v>38</v>
      </c>
      <c r="B4" s="3"/>
      <c r="C4" s="11"/>
      <c r="D4" s="18"/>
      <c r="E4" s="20"/>
      <c r="F4" s="20"/>
      <c r="G4" s="6"/>
      <c r="H4" s="38">
        <f t="shared" si="0"/>
        <v>0</v>
      </c>
      <c r="I4" s="110">
        <f t="shared" si="2"/>
        <v>0</v>
      </c>
      <c r="J4" s="8"/>
      <c r="K4" s="60">
        <f t="shared" si="3"/>
        <v>0</v>
      </c>
      <c r="L4" s="77">
        <f t="shared" si="1"/>
        <v>0</v>
      </c>
      <c r="M4" s="53"/>
      <c r="N4" s="44">
        <f>MONTH!$F$4</f>
        <v>0</v>
      </c>
      <c r="O4" s="111" t="str">
        <f>MONTH!$G$4</f>
        <v>BEWARE, PIP VALUE IT'S ON EURO NOW</v>
      </c>
      <c r="P4" s="45">
        <f>MONTH!$H$4</f>
        <v>0</v>
      </c>
      <c r="Q4" s="45">
        <f>MONTH!$I$4</f>
        <v>0</v>
      </c>
      <c r="R4" s="46">
        <f>MONTH!K4</f>
        <v>0</v>
      </c>
      <c r="T4" s="81" t="s">
        <v>183</v>
      </c>
      <c r="U4" s="82"/>
      <c r="AB4" s="89">
        <f t="shared" si="4"/>
        <v>1000</v>
      </c>
      <c r="AC4" s="90"/>
      <c r="AD4" s="91">
        <f t="shared" si="5"/>
        <v>0</v>
      </c>
      <c r="AE4" s="92"/>
      <c r="AF4" s="66"/>
      <c r="AG4" s="70">
        <f>'Week 1'!$AG$40+SUM($AD$2:AD4)</f>
        <v>0</v>
      </c>
      <c r="AH4" s="71"/>
      <c r="AI4" s="89">
        <f>'Week 1'!AI40+L4+L3+L2</f>
        <v>1000</v>
      </c>
      <c r="AJ4" s="90"/>
      <c r="AK4" s="57"/>
    </row>
    <row r="5" spans="1:37" ht="15.75" thickBot="1" x14ac:dyDescent="0.3">
      <c r="A5" s="108" t="s">
        <v>39</v>
      </c>
      <c r="B5" s="3"/>
      <c r="C5" s="11"/>
      <c r="D5" s="18"/>
      <c r="E5" s="20"/>
      <c r="F5" s="20"/>
      <c r="G5" s="6"/>
      <c r="H5" s="38">
        <f t="shared" si="0"/>
        <v>0</v>
      </c>
      <c r="I5" s="110">
        <f t="shared" si="2"/>
        <v>0</v>
      </c>
      <c r="J5" s="8"/>
      <c r="K5" s="60">
        <f t="shared" si="3"/>
        <v>0</v>
      </c>
      <c r="L5" s="77">
        <f t="shared" si="1"/>
        <v>0</v>
      </c>
      <c r="M5" s="54"/>
      <c r="N5" s="16">
        <f>MONTH!$F$5</f>
        <v>0</v>
      </c>
      <c r="O5" s="110">
        <f>MONTH!$G$5</f>
        <v>0</v>
      </c>
      <c r="P5" s="23">
        <f>MONTH!$H$5</f>
        <v>0</v>
      </c>
      <c r="Q5" s="23">
        <f>MONTH!$I$5</f>
        <v>0</v>
      </c>
      <c r="R5" s="43">
        <f>MONTH!K5</f>
        <v>0</v>
      </c>
      <c r="T5" s="115">
        <f>MONTH!B8</f>
        <v>1000</v>
      </c>
      <c r="U5" s="116"/>
      <c r="AB5" s="89">
        <f t="shared" si="4"/>
        <v>1000</v>
      </c>
      <c r="AC5" s="90"/>
      <c r="AD5" s="91">
        <f>IF(AND(NOT(ISBLANK($G5)),ISBLANK($J5)),$I5,0)</f>
        <v>0</v>
      </c>
      <c r="AE5" s="92"/>
      <c r="AF5" s="66"/>
      <c r="AG5" s="70">
        <f>'Week 1'!$AG$40+SUM($AD$2:AD5)</f>
        <v>0</v>
      </c>
      <c r="AH5" s="71"/>
      <c r="AI5" s="89">
        <f>'Week 1'!AI40+L5+L4+L3+L2</f>
        <v>1000</v>
      </c>
      <c r="AJ5" s="90"/>
      <c r="AK5" s="57"/>
    </row>
    <row r="6" spans="1:37" ht="15.75" thickBot="1" x14ac:dyDescent="0.3">
      <c r="A6" s="108" t="s">
        <v>40</v>
      </c>
      <c r="B6" s="3"/>
      <c r="C6" s="11"/>
      <c r="D6" s="18"/>
      <c r="E6" s="20"/>
      <c r="F6" s="20"/>
      <c r="G6" s="6"/>
      <c r="H6" s="38">
        <f t="shared" si="0"/>
        <v>0</v>
      </c>
      <c r="I6" s="110">
        <f t="shared" si="2"/>
        <v>0</v>
      </c>
      <c r="J6" s="8"/>
      <c r="K6" s="60">
        <f t="shared" si="3"/>
        <v>0</v>
      </c>
      <c r="L6" s="77">
        <f t="shared" si="1"/>
        <v>0</v>
      </c>
      <c r="M6" s="54"/>
      <c r="N6" s="44">
        <f>MONTH!$F$6</f>
        <v>0</v>
      </c>
      <c r="O6" s="111">
        <f>MONTH!$G$6</f>
        <v>0</v>
      </c>
      <c r="P6" s="45">
        <f>MONTH!$H$6</f>
        <v>0</v>
      </c>
      <c r="Q6" s="45">
        <f>MONTH!$I$6</f>
        <v>0</v>
      </c>
      <c r="R6" s="46">
        <f>MONTH!K6</f>
        <v>0</v>
      </c>
      <c r="AB6" s="89">
        <f t="shared" si="4"/>
        <v>1000</v>
      </c>
      <c r="AC6" s="90"/>
      <c r="AD6" s="91">
        <f t="shared" si="5"/>
        <v>0</v>
      </c>
      <c r="AE6" s="92"/>
      <c r="AF6" s="66"/>
      <c r="AG6" s="70">
        <f>'Week 1'!$AG$40+SUM($AD$2:AD6)</f>
        <v>0</v>
      </c>
      <c r="AH6" s="71"/>
      <c r="AI6" s="89">
        <f>'Week 1'!AI40+L6+L5+L4+L3+L2</f>
        <v>1000</v>
      </c>
      <c r="AJ6" s="90"/>
      <c r="AK6" s="57"/>
    </row>
    <row r="7" spans="1:37" ht="15.75" thickBot="1" x14ac:dyDescent="0.3">
      <c r="A7" s="108" t="s">
        <v>41</v>
      </c>
      <c r="B7" s="3"/>
      <c r="C7" s="11"/>
      <c r="D7" s="18"/>
      <c r="E7" s="20"/>
      <c r="F7" s="20"/>
      <c r="G7" s="6"/>
      <c r="H7" s="38">
        <f t="shared" si="0"/>
        <v>0</v>
      </c>
      <c r="I7" s="110">
        <f t="shared" si="2"/>
        <v>0</v>
      </c>
      <c r="J7" s="8"/>
      <c r="K7" s="60">
        <f t="shared" si="3"/>
        <v>0</v>
      </c>
      <c r="L7" s="77">
        <f t="shared" si="1"/>
        <v>0</v>
      </c>
      <c r="M7" s="54"/>
      <c r="N7" s="16">
        <f>MONTH!$F$7</f>
        <v>0</v>
      </c>
      <c r="O7" s="110">
        <f>MONTH!$G$7</f>
        <v>0</v>
      </c>
      <c r="P7" s="23">
        <f>MONTH!$H$7</f>
        <v>0</v>
      </c>
      <c r="Q7" s="23">
        <f>MONTH!$I$7</f>
        <v>0</v>
      </c>
      <c r="R7" s="43">
        <f>MONTH!K7</f>
        <v>0</v>
      </c>
      <c r="T7" s="81" t="s">
        <v>184</v>
      </c>
      <c r="U7" s="83"/>
      <c r="V7" s="82"/>
      <c r="AB7" s="89">
        <f t="shared" si="4"/>
        <v>1000</v>
      </c>
      <c r="AC7" s="90"/>
      <c r="AD7" s="91">
        <f t="shared" si="5"/>
        <v>0</v>
      </c>
      <c r="AE7" s="92"/>
      <c r="AF7" s="66"/>
      <c r="AG7" s="70">
        <f>'Week 1'!$AG$40+SUM($AD$2:AD7)</f>
        <v>0</v>
      </c>
      <c r="AH7" s="71"/>
      <c r="AI7" s="89">
        <f>'Week 1'!AI40+L7+L6+L5+L4+L3+L2</f>
        <v>1000</v>
      </c>
      <c r="AJ7" s="90"/>
      <c r="AK7" s="57"/>
    </row>
    <row r="8" spans="1:37" ht="15.75" thickBot="1" x14ac:dyDescent="0.3">
      <c r="A8" s="108" t="s">
        <v>42</v>
      </c>
      <c r="B8" s="4"/>
      <c r="C8" s="11"/>
      <c r="D8" s="18"/>
      <c r="E8" s="20"/>
      <c r="F8" s="20"/>
      <c r="G8" s="6"/>
      <c r="H8" s="38">
        <f t="shared" si="0"/>
        <v>0</v>
      </c>
      <c r="I8" s="110">
        <f t="shared" si="2"/>
        <v>0</v>
      </c>
      <c r="J8" s="8"/>
      <c r="K8" s="60">
        <f t="shared" si="3"/>
        <v>0</v>
      </c>
      <c r="L8" s="77">
        <f t="shared" si="1"/>
        <v>0</v>
      </c>
      <c r="M8" s="54"/>
      <c r="N8" s="44">
        <f>MONTH!$F$8</f>
        <v>0</v>
      </c>
      <c r="O8" s="111">
        <f>MONTH!$G$8</f>
        <v>0</v>
      </c>
      <c r="P8" s="45">
        <f>MONTH!$H$8</f>
        <v>0</v>
      </c>
      <c r="Q8" s="45">
        <f>MONTH!$I$8</f>
        <v>0</v>
      </c>
      <c r="R8" s="46">
        <f>MONTH!K8</f>
        <v>0</v>
      </c>
      <c r="T8" s="15" t="s">
        <v>168</v>
      </c>
      <c r="U8" s="80" t="s">
        <v>4</v>
      </c>
      <c r="V8" s="15" t="s">
        <v>0</v>
      </c>
      <c r="AB8" s="89">
        <f t="shared" si="4"/>
        <v>1000</v>
      </c>
      <c r="AC8" s="90"/>
      <c r="AD8" s="91">
        <f t="shared" si="5"/>
        <v>0</v>
      </c>
      <c r="AE8" s="92"/>
      <c r="AF8" s="66"/>
      <c r="AG8" s="70">
        <f>'Week 1'!$AG$40+SUM($AD$2:AD8)</f>
        <v>0</v>
      </c>
      <c r="AH8" s="71"/>
      <c r="AI8" s="89">
        <f>'Week 1'!AI40+L8+L7+L6+L5+L4+L3+L2</f>
        <v>1000</v>
      </c>
      <c r="AJ8" s="90"/>
      <c r="AK8" s="57"/>
    </row>
    <row r="9" spans="1:37" ht="15.75" thickBot="1" x14ac:dyDescent="0.3">
      <c r="A9" s="79" t="s">
        <v>171</v>
      </c>
      <c r="B9" s="79" t="s">
        <v>172</v>
      </c>
      <c r="C9" s="80" t="s">
        <v>162</v>
      </c>
      <c r="D9" s="79" t="s">
        <v>163</v>
      </c>
      <c r="E9" s="80" t="s">
        <v>2</v>
      </c>
      <c r="F9" s="80" t="s">
        <v>3</v>
      </c>
      <c r="G9" s="79" t="s">
        <v>173</v>
      </c>
      <c r="H9" s="1" t="s">
        <v>174</v>
      </c>
      <c r="I9" s="79" t="s">
        <v>211</v>
      </c>
      <c r="J9" s="80" t="s">
        <v>168</v>
      </c>
      <c r="K9" s="15" t="s">
        <v>175</v>
      </c>
      <c r="L9" s="15" t="s">
        <v>0</v>
      </c>
      <c r="M9" s="15" t="s">
        <v>176</v>
      </c>
      <c r="N9" s="16">
        <f>MONTH!$F$9</f>
        <v>0</v>
      </c>
      <c r="O9" s="110">
        <f>MONTH!$G$9</f>
        <v>0</v>
      </c>
      <c r="P9" s="23">
        <f>MONTH!$H$9</f>
        <v>0</v>
      </c>
      <c r="Q9" s="23">
        <f>MONTH!$I$9</f>
        <v>0</v>
      </c>
      <c r="R9" s="43">
        <f>MONTH!K9</f>
        <v>0</v>
      </c>
      <c r="T9" s="9">
        <f>J2+J3+J4+J5+J6+J7+J8+J10+J11+J12+J13+J14+J15+J16+J18+J19+J20+J21+J22+J23+J24+J26+J27+J28+J29+J30+J31+J32+J34+J35+J36+J37+J38+J39+J40</f>
        <v>0</v>
      </c>
      <c r="U9" s="10">
        <f>(V9/'Week 1'!AI40)</f>
        <v>0</v>
      </c>
      <c r="V9" s="117">
        <f>L2+L3+L4+L5+L6+L7+L8+L10+L11+L12+L13+L14+L15+L16+L18+L19+L20+L21+L22+L23+L24+L26+L27+L28+L29+L30+L31+L32+L34+L35+L36+L37+L38+L39+L40</f>
        <v>0</v>
      </c>
      <c r="AB9" s="64"/>
      <c r="AC9" s="65"/>
      <c r="AD9" s="66"/>
      <c r="AE9" s="65"/>
      <c r="AF9" s="66"/>
      <c r="AG9" s="70">
        <f>'Week 1'!$AG$40+SUM($AD$2:AD9)</f>
        <v>0</v>
      </c>
      <c r="AH9" s="72"/>
      <c r="AI9" s="64"/>
      <c r="AJ9" s="72"/>
      <c r="AK9" s="57"/>
    </row>
    <row r="10" spans="1:37" ht="15.75" thickBot="1" x14ac:dyDescent="0.3">
      <c r="A10" s="76" t="s">
        <v>192</v>
      </c>
      <c r="B10" s="3"/>
      <c r="C10" s="16" t="str">
        <f>MONTH!$F$3</f>
        <v>EURJPY</v>
      </c>
      <c r="D10" s="110">
        <f>MONTH!$G$3</f>
        <v>8.27</v>
      </c>
      <c r="E10" s="23">
        <f>MONTH!$H$3</f>
        <v>40</v>
      </c>
      <c r="F10" s="23">
        <f>MONTH!$I$3</f>
        <v>40</v>
      </c>
      <c r="G10" s="6"/>
      <c r="H10" s="38">
        <f t="shared" ref="H10:H16" si="6">IF(ISERROR((I10/E10)/D10),0,(I10/E10)/D10)</f>
        <v>0</v>
      </c>
      <c r="I10" s="110">
        <f>AB8*G10</f>
        <v>0</v>
      </c>
      <c r="J10" s="8"/>
      <c r="K10" s="60">
        <f>((AI10-AI8)/AI8)</f>
        <v>0</v>
      </c>
      <c r="L10" s="77">
        <f>J10*H10*D10</f>
        <v>0</v>
      </c>
      <c r="M10" s="54"/>
      <c r="N10" s="44">
        <f>MONTH!$F10</f>
        <v>0</v>
      </c>
      <c r="O10" s="111">
        <f>MONTH!$G10</f>
        <v>0</v>
      </c>
      <c r="P10" s="45">
        <f>MONTH!$H10</f>
        <v>0</v>
      </c>
      <c r="Q10" s="45">
        <f>MONTH!$I10</f>
        <v>0</v>
      </c>
      <c r="R10" s="46">
        <f>MONTH!K10</f>
        <v>0</v>
      </c>
      <c r="U10" s="57"/>
      <c r="AB10" s="89">
        <f t="shared" ref="AB10:AB16" si="7">AI10-AG10</f>
        <v>1000</v>
      </c>
      <c r="AC10" s="90"/>
      <c r="AD10" s="91">
        <f>IF(AND(NOT(ISBLANK($G10)),ISBLANK($J10)),$I10,0)</f>
        <v>0</v>
      </c>
      <c r="AE10" s="92"/>
      <c r="AF10" s="66"/>
      <c r="AG10" s="70">
        <f>'Week 1'!$AG$40+SUM($AD$2:AD10)</f>
        <v>0</v>
      </c>
      <c r="AH10" s="71"/>
      <c r="AI10" s="89">
        <f>'Week 1'!AI40+L10+L8+L7+L6+L5+L4+L3+L2</f>
        <v>1000</v>
      </c>
      <c r="AJ10" s="90"/>
      <c r="AK10" s="57"/>
    </row>
    <row r="11" spans="1:37" ht="15.75" thickBot="1" x14ac:dyDescent="0.3">
      <c r="A11" s="108" t="s">
        <v>43</v>
      </c>
      <c r="B11" s="3"/>
      <c r="C11" s="11"/>
      <c r="D11" s="18"/>
      <c r="E11" s="20"/>
      <c r="F11" s="20"/>
      <c r="G11" s="6"/>
      <c r="H11" s="38">
        <f t="shared" si="6"/>
        <v>0</v>
      </c>
      <c r="I11" s="110">
        <f t="shared" ref="I11:I16" si="8">AB10*G11</f>
        <v>0</v>
      </c>
      <c r="J11" s="8"/>
      <c r="K11" s="60">
        <f t="shared" ref="K11:K16" si="9">((AI11-AI10)/AI10)</f>
        <v>0</v>
      </c>
      <c r="L11" s="77">
        <f>J11*H11*D11</f>
        <v>0</v>
      </c>
      <c r="M11" s="54"/>
      <c r="N11" s="16">
        <f>MONTH!$F11</f>
        <v>0</v>
      </c>
      <c r="O11" s="110">
        <f>MONTH!$G11</f>
        <v>0</v>
      </c>
      <c r="P11" s="23">
        <f>MONTH!$H11</f>
        <v>0</v>
      </c>
      <c r="Q11" s="23">
        <f>MONTH!$I11</f>
        <v>0</v>
      </c>
      <c r="R11" s="43">
        <f>MONTH!K11</f>
        <v>0</v>
      </c>
      <c r="AB11" s="89">
        <f t="shared" si="7"/>
        <v>1000</v>
      </c>
      <c r="AC11" s="90"/>
      <c r="AD11" s="91">
        <f t="shared" si="5"/>
        <v>0</v>
      </c>
      <c r="AE11" s="92"/>
      <c r="AF11" s="66"/>
      <c r="AG11" s="70">
        <f>'Week 1'!$AG$40+SUM($AD$2:AD11)</f>
        <v>0</v>
      </c>
      <c r="AH11" s="71"/>
      <c r="AI11" s="89">
        <f>'Week 1'!AI40+L11+L10+L8+L7+L6+L5+L4+L3+L2</f>
        <v>1000</v>
      </c>
      <c r="AJ11" s="90"/>
      <c r="AK11" s="57"/>
    </row>
    <row r="12" spans="1:37" ht="15.75" thickBot="1" x14ac:dyDescent="0.3">
      <c r="A12" s="108" t="s">
        <v>44</v>
      </c>
      <c r="B12" s="3"/>
      <c r="C12" s="11"/>
      <c r="D12" s="18"/>
      <c r="E12" s="20"/>
      <c r="F12" s="20"/>
      <c r="G12" s="6"/>
      <c r="H12" s="38">
        <f t="shared" si="6"/>
        <v>0</v>
      </c>
      <c r="I12" s="110">
        <f t="shared" si="8"/>
        <v>0</v>
      </c>
      <c r="J12" s="8"/>
      <c r="K12" s="60">
        <f t="shared" si="9"/>
        <v>0</v>
      </c>
      <c r="L12" s="77">
        <f t="shared" ref="L12:L16" si="10">J12*H12*D12</f>
        <v>0</v>
      </c>
      <c r="M12" s="54"/>
      <c r="N12" s="44">
        <f>MONTH!$F12</f>
        <v>0</v>
      </c>
      <c r="O12" s="111">
        <f>MONTH!$G12</f>
        <v>0</v>
      </c>
      <c r="P12" s="45">
        <f>MONTH!$H12</f>
        <v>0</v>
      </c>
      <c r="Q12" s="45">
        <f>MONTH!$I12</f>
        <v>0</v>
      </c>
      <c r="R12" s="46">
        <f>MONTH!K12</f>
        <v>0</v>
      </c>
      <c r="T12" s="81" t="s">
        <v>185</v>
      </c>
      <c r="U12" s="83"/>
      <c r="V12" s="82"/>
      <c r="AB12" s="89">
        <f t="shared" si="7"/>
        <v>1000</v>
      </c>
      <c r="AC12" s="90"/>
      <c r="AD12" s="91">
        <f t="shared" si="5"/>
        <v>0</v>
      </c>
      <c r="AE12" s="92"/>
      <c r="AF12" s="66"/>
      <c r="AG12" s="70">
        <f>'Week 1'!$AG$40+SUM($AD$2:AD12)</f>
        <v>0</v>
      </c>
      <c r="AH12" s="71"/>
      <c r="AI12" s="89">
        <f>'Week 1'!AI40+L12+L11+L10+L8+L7+L6+L5+L4+L3+L2</f>
        <v>1000</v>
      </c>
      <c r="AJ12" s="90"/>
      <c r="AK12" s="57"/>
    </row>
    <row r="13" spans="1:37" ht="15.75" thickBot="1" x14ac:dyDescent="0.3">
      <c r="A13" s="108" t="s">
        <v>45</v>
      </c>
      <c r="B13" s="3"/>
      <c r="C13" s="11"/>
      <c r="D13" s="18"/>
      <c r="E13" s="20"/>
      <c r="F13" s="20"/>
      <c r="G13" s="6"/>
      <c r="H13" s="38">
        <f t="shared" si="6"/>
        <v>0</v>
      </c>
      <c r="I13" s="110">
        <f t="shared" si="8"/>
        <v>0</v>
      </c>
      <c r="J13" s="8"/>
      <c r="K13" s="60">
        <f t="shared" si="9"/>
        <v>0</v>
      </c>
      <c r="L13" s="77">
        <f t="shared" si="10"/>
        <v>0</v>
      </c>
      <c r="M13" s="54"/>
      <c r="N13" s="16">
        <f>MONTH!$F13</f>
        <v>0</v>
      </c>
      <c r="O13" s="110">
        <f>MONTH!$G13</f>
        <v>0</v>
      </c>
      <c r="P13" s="23">
        <f>MONTH!$H13</f>
        <v>0</v>
      </c>
      <c r="Q13" s="23">
        <f>MONTH!$I13</f>
        <v>0</v>
      </c>
      <c r="R13" s="43">
        <f>MONTH!K13</f>
        <v>0</v>
      </c>
      <c r="T13" s="31" t="s">
        <v>186</v>
      </c>
      <c r="U13" s="22" t="s">
        <v>2</v>
      </c>
      <c r="V13" s="31" t="s">
        <v>3</v>
      </c>
      <c r="AB13" s="89">
        <f t="shared" si="7"/>
        <v>1000</v>
      </c>
      <c r="AC13" s="90"/>
      <c r="AD13" s="91">
        <f t="shared" si="5"/>
        <v>0</v>
      </c>
      <c r="AE13" s="92"/>
      <c r="AF13" s="66"/>
      <c r="AG13" s="70">
        <f>'Week 1'!$AG$40+SUM($AD$2:AD13)</f>
        <v>0</v>
      </c>
      <c r="AH13" s="71"/>
      <c r="AI13" s="89">
        <f>'Week 1'!AI40+L13+L12+L11+L10+L8+L7+L6+L5+L4+L3+L2</f>
        <v>1000</v>
      </c>
      <c r="AJ13" s="90"/>
      <c r="AK13" s="57"/>
    </row>
    <row r="14" spans="1:37" ht="15.75" thickBot="1" x14ac:dyDescent="0.3">
      <c r="A14" s="108" t="s">
        <v>46</v>
      </c>
      <c r="B14" s="3"/>
      <c r="C14" s="11"/>
      <c r="D14" s="18"/>
      <c r="E14" s="20"/>
      <c r="F14" s="20"/>
      <c r="G14" s="6"/>
      <c r="H14" s="38">
        <f t="shared" si="6"/>
        <v>0</v>
      </c>
      <c r="I14" s="110">
        <f t="shared" si="8"/>
        <v>0</v>
      </c>
      <c r="J14" s="8"/>
      <c r="K14" s="60">
        <f t="shared" si="9"/>
        <v>0</v>
      </c>
      <c r="L14" s="77">
        <f t="shared" si="10"/>
        <v>0</v>
      </c>
      <c r="M14" s="54"/>
      <c r="N14" s="44">
        <f>MONTH!$F14</f>
        <v>0</v>
      </c>
      <c r="O14" s="111">
        <f>MONTH!$G14</f>
        <v>0</v>
      </c>
      <c r="P14" s="45">
        <f>MONTH!$H14</f>
        <v>0</v>
      </c>
      <c r="Q14" s="45">
        <f>MONTH!$I14</f>
        <v>0</v>
      </c>
      <c r="R14" s="46">
        <f>MONTH!K14</f>
        <v>0</v>
      </c>
      <c r="T14" s="32"/>
      <c r="U14" s="35"/>
      <c r="V14" s="35"/>
      <c r="AB14" s="89">
        <f t="shared" si="7"/>
        <v>1000</v>
      </c>
      <c r="AC14" s="90"/>
      <c r="AD14" s="91">
        <f t="shared" si="5"/>
        <v>0</v>
      </c>
      <c r="AE14" s="92"/>
      <c r="AF14" s="66"/>
      <c r="AG14" s="70">
        <f>'Week 1'!$AG$40+SUM($AD$2:AD14)</f>
        <v>0</v>
      </c>
      <c r="AH14" s="71"/>
      <c r="AI14" s="89">
        <f>'Week 1'!AI40+L14+L13+L12+L11+L10+L8+L7+L6+L5+L4+L3+L2</f>
        <v>1000</v>
      </c>
      <c r="AJ14" s="90"/>
      <c r="AK14" s="57"/>
    </row>
    <row r="15" spans="1:37" ht="15.75" thickBot="1" x14ac:dyDescent="0.3">
      <c r="A15" s="108" t="s">
        <v>47</v>
      </c>
      <c r="B15" s="3"/>
      <c r="C15" s="11"/>
      <c r="D15" s="18"/>
      <c r="E15" s="20"/>
      <c r="F15" s="20"/>
      <c r="G15" s="6"/>
      <c r="H15" s="38">
        <f t="shared" si="6"/>
        <v>0</v>
      </c>
      <c r="I15" s="110">
        <f t="shared" si="8"/>
        <v>0</v>
      </c>
      <c r="J15" s="8"/>
      <c r="K15" s="60">
        <f t="shared" si="9"/>
        <v>0</v>
      </c>
      <c r="L15" s="77">
        <f t="shared" si="10"/>
        <v>0</v>
      </c>
      <c r="M15" s="54"/>
      <c r="N15" s="16">
        <f>MONTH!$F15</f>
        <v>0</v>
      </c>
      <c r="O15" s="110">
        <f>MONTH!$G15</f>
        <v>0</v>
      </c>
      <c r="P15" s="23">
        <f>MONTH!$H15</f>
        <v>0</v>
      </c>
      <c r="Q15" s="23">
        <f>MONTH!$I15</f>
        <v>0</v>
      </c>
      <c r="R15" s="43">
        <f>MONTH!K15</f>
        <v>0</v>
      </c>
      <c r="T15" s="86" t="s">
        <v>187</v>
      </c>
      <c r="U15" s="87"/>
      <c r="V15" s="88"/>
      <c r="AB15" s="89">
        <f t="shared" si="7"/>
        <v>1000</v>
      </c>
      <c r="AC15" s="90"/>
      <c r="AD15" s="91">
        <f t="shared" si="5"/>
        <v>0</v>
      </c>
      <c r="AE15" s="92"/>
      <c r="AF15" s="66"/>
      <c r="AG15" s="70">
        <f>'Week 1'!$AG$40+SUM($AD$2:AD15)</f>
        <v>0</v>
      </c>
      <c r="AH15" s="71"/>
      <c r="AI15" s="89">
        <f>'Week 1'!AI40+L15+L14+L13+L12+L11+L10+L8+L7+L6+L5+L4+L3+L2</f>
        <v>1000</v>
      </c>
      <c r="AJ15" s="90"/>
      <c r="AK15" s="57"/>
    </row>
    <row r="16" spans="1:37" ht="15.75" thickBot="1" x14ac:dyDescent="0.3">
      <c r="A16" s="108" t="s">
        <v>48</v>
      </c>
      <c r="B16" s="4"/>
      <c r="C16" s="11"/>
      <c r="D16" s="18"/>
      <c r="E16" s="20"/>
      <c r="F16" s="20"/>
      <c r="G16" s="6"/>
      <c r="H16" s="38">
        <f t="shared" si="6"/>
        <v>0</v>
      </c>
      <c r="I16" s="110">
        <f t="shared" si="8"/>
        <v>0</v>
      </c>
      <c r="J16" s="8"/>
      <c r="K16" s="60">
        <f t="shared" si="9"/>
        <v>0</v>
      </c>
      <c r="L16" s="77">
        <f t="shared" si="10"/>
        <v>0</v>
      </c>
      <c r="M16" s="54"/>
      <c r="N16" s="44">
        <f>MONTH!$F16</f>
        <v>0</v>
      </c>
      <c r="O16" s="111">
        <f>MONTH!$G16</f>
        <v>0</v>
      </c>
      <c r="P16" s="45">
        <f>MONTH!$H16</f>
        <v>0</v>
      </c>
      <c r="Q16" s="45">
        <f>MONTH!$I16</f>
        <v>0</v>
      </c>
      <c r="R16" s="46">
        <f>MONTH!K16</f>
        <v>0</v>
      </c>
      <c r="T16" s="31" t="s">
        <v>188</v>
      </c>
      <c r="U16" s="36">
        <f>T14-(U14/100)</f>
        <v>0</v>
      </c>
      <c r="V16" s="36">
        <f>T14+(V14/100)</f>
        <v>0</v>
      </c>
      <c r="AB16" s="89">
        <f t="shared" si="7"/>
        <v>1000</v>
      </c>
      <c r="AC16" s="90"/>
      <c r="AD16" s="91">
        <f t="shared" si="5"/>
        <v>0</v>
      </c>
      <c r="AE16" s="92"/>
      <c r="AF16" s="66"/>
      <c r="AG16" s="70">
        <f>'Week 1'!$AG$40+SUM($AD$2:AD16)</f>
        <v>0</v>
      </c>
      <c r="AH16" s="71"/>
      <c r="AI16" s="89">
        <f>'Week 1'!AI40+L16+L15+L14+L13+L12+L11+L10+L8+L7+L6+L5+L4+L3+L2</f>
        <v>1000</v>
      </c>
      <c r="AJ16" s="90"/>
      <c r="AK16" s="57"/>
    </row>
    <row r="17" spans="1:37" ht="15.75" thickBot="1" x14ac:dyDescent="0.3">
      <c r="A17" s="79" t="s">
        <v>171</v>
      </c>
      <c r="B17" s="79" t="s">
        <v>172</v>
      </c>
      <c r="C17" s="80" t="s">
        <v>162</v>
      </c>
      <c r="D17" s="79" t="s">
        <v>163</v>
      </c>
      <c r="E17" s="80" t="s">
        <v>2</v>
      </c>
      <c r="F17" s="80" t="s">
        <v>3</v>
      </c>
      <c r="G17" s="79" t="s">
        <v>173</v>
      </c>
      <c r="H17" s="1" t="s">
        <v>174</v>
      </c>
      <c r="I17" s="79" t="s">
        <v>211</v>
      </c>
      <c r="J17" s="80" t="s">
        <v>168</v>
      </c>
      <c r="K17" s="15" t="s">
        <v>175</v>
      </c>
      <c r="L17" s="15" t="s">
        <v>0</v>
      </c>
      <c r="M17" s="15" t="s">
        <v>176</v>
      </c>
      <c r="N17" s="16">
        <f>MONTH!$F17</f>
        <v>0</v>
      </c>
      <c r="O17" s="110">
        <f>MONTH!$G17</f>
        <v>0</v>
      </c>
      <c r="P17" s="23">
        <f>MONTH!$H17</f>
        <v>0</v>
      </c>
      <c r="Q17" s="23">
        <f>MONTH!$I17</f>
        <v>0</v>
      </c>
      <c r="R17" s="43">
        <f>MONTH!K17</f>
        <v>0</v>
      </c>
      <c r="T17" s="31" t="s">
        <v>189</v>
      </c>
      <c r="U17" s="37">
        <f>T14+(U14/100)</f>
        <v>0</v>
      </c>
      <c r="V17" s="37">
        <f>T14-(V14/100)</f>
        <v>0</v>
      </c>
      <c r="AB17" s="64"/>
      <c r="AC17" s="65"/>
      <c r="AD17" s="66"/>
      <c r="AE17" s="65"/>
      <c r="AF17" s="66"/>
      <c r="AG17" s="70">
        <f>'Week 1'!$AG$40+SUM($AD$2:AD17)</f>
        <v>0</v>
      </c>
      <c r="AH17" s="72"/>
      <c r="AI17" s="64"/>
      <c r="AJ17" s="72"/>
      <c r="AK17" s="57"/>
    </row>
    <row r="18" spans="1:37" ht="15.75" thickBot="1" x14ac:dyDescent="0.3">
      <c r="A18" s="76" t="s">
        <v>193</v>
      </c>
      <c r="B18" s="3"/>
      <c r="C18" s="16" t="str">
        <f>MONTH!$F$3</f>
        <v>EURJPY</v>
      </c>
      <c r="D18" s="110">
        <f>MONTH!$G$3</f>
        <v>8.27</v>
      </c>
      <c r="E18" s="23">
        <f>MONTH!$H$3</f>
        <v>40</v>
      </c>
      <c r="F18" s="23">
        <f>MONTH!$I$3</f>
        <v>40</v>
      </c>
      <c r="G18" s="6"/>
      <c r="H18" s="38">
        <f t="shared" ref="H18:H24" si="11">IF(ISERROR((I18/E18)/D18),0,(I18/E18)/D18)</f>
        <v>0</v>
      </c>
      <c r="I18" s="110">
        <f>AB16*G18</f>
        <v>0</v>
      </c>
      <c r="J18" s="8"/>
      <c r="K18" s="60">
        <f>((AI18-AI16)/AI16)</f>
        <v>0</v>
      </c>
      <c r="L18" s="77">
        <f t="shared" ref="L18:L24" si="12">J18*H18*D18</f>
        <v>0</v>
      </c>
      <c r="M18" s="54"/>
      <c r="N18" s="44">
        <f>MONTH!$F18</f>
        <v>0</v>
      </c>
      <c r="O18" s="111">
        <f>MONTH!$G18</f>
        <v>0</v>
      </c>
      <c r="P18" s="45">
        <f>MONTH!$H18</f>
        <v>0</v>
      </c>
      <c r="Q18" s="45">
        <f>MONTH!$I18</f>
        <v>0</v>
      </c>
      <c r="R18" s="46">
        <f>MONTH!K18</f>
        <v>0</v>
      </c>
      <c r="T18" s="86" t="s">
        <v>190</v>
      </c>
      <c r="U18" s="87"/>
      <c r="V18" s="88"/>
      <c r="AB18" s="89">
        <f t="shared" ref="AB18:AB24" si="13">AI18-AG18</f>
        <v>1000</v>
      </c>
      <c r="AC18" s="90"/>
      <c r="AD18" s="91">
        <f t="shared" si="5"/>
        <v>0</v>
      </c>
      <c r="AE18" s="92"/>
      <c r="AF18" s="66"/>
      <c r="AG18" s="70">
        <f>'Week 1'!$AG$40+SUM($AD$2:AD18)</f>
        <v>0</v>
      </c>
      <c r="AH18" s="71"/>
      <c r="AI18" s="89">
        <f>'Week 1'!AI40+L18+L16+L15+L14+L13+L12+L11+L10+L8+L7+L6+L5+L4+L3+L2</f>
        <v>1000</v>
      </c>
      <c r="AJ18" s="90"/>
      <c r="AK18" s="57"/>
    </row>
    <row r="19" spans="1:37" ht="15.75" thickBot="1" x14ac:dyDescent="0.3">
      <c r="A19" s="108" t="s">
        <v>49</v>
      </c>
      <c r="B19" s="3"/>
      <c r="C19" s="11"/>
      <c r="D19" s="18"/>
      <c r="E19" s="20"/>
      <c r="F19" s="20"/>
      <c r="G19" s="6"/>
      <c r="H19" s="38">
        <f t="shared" si="11"/>
        <v>0</v>
      </c>
      <c r="I19" s="110">
        <f t="shared" ref="I19:I24" si="14">AB18*G19</f>
        <v>0</v>
      </c>
      <c r="J19" s="8"/>
      <c r="K19" s="60">
        <f t="shared" ref="K19:K24" si="15">((AI19-AI18)/AI18)</f>
        <v>0</v>
      </c>
      <c r="L19" s="77">
        <f t="shared" si="12"/>
        <v>0</v>
      </c>
      <c r="M19" s="54"/>
      <c r="N19" s="16">
        <f>MONTH!$F19</f>
        <v>0</v>
      </c>
      <c r="O19" s="110">
        <f>MONTH!$G19</f>
        <v>0</v>
      </c>
      <c r="P19" s="23">
        <f>MONTH!$H19</f>
        <v>0</v>
      </c>
      <c r="Q19" s="23">
        <f>MONTH!$I19</f>
        <v>0</v>
      </c>
      <c r="R19" s="43">
        <f>MONTH!K19</f>
        <v>0</v>
      </c>
      <c r="T19" s="31" t="s">
        <v>188</v>
      </c>
      <c r="U19" s="33">
        <f>T14-(U14/10000)</f>
        <v>0</v>
      </c>
      <c r="V19" s="33">
        <f>T14+(V14/10000)</f>
        <v>0</v>
      </c>
      <c r="AB19" s="89">
        <f t="shared" si="13"/>
        <v>1000</v>
      </c>
      <c r="AC19" s="90"/>
      <c r="AD19" s="91">
        <f t="shared" si="5"/>
        <v>0</v>
      </c>
      <c r="AE19" s="92"/>
      <c r="AF19" s="66"/>
      <c r="AG19" s="70">
        <f>'Week 1'!$AG$40+SUM($AD$2:AD19)</f>
        <v>0</v>
      </c>
      <c r="AH19" s="71"/>
      <c r="AI19" s="89">
        <f>'Week 1'!AI40+L19+L18+L16+L15+L14+L13+L12+L11+L10+L8+L7+L6+L5+L4+L3+L2</f>
        <v>1000</v>
      </c>
      <c r="AJ19" s="90"/>
      <c r="AK19" s="57"/>
    </row>
    <row r="20" spans="1:37" ht="15.75" thickBot="1" x14ac:dyDescent="0.3">
      <c r="A20" s="108" t="s">
        <v>50</v>
      </c>
      <c r="B20" s="3"/>
      <c r="C20" s="11"/>
      <c r="D20" s="18"/>
      <c r="E20" s="20"/>
      <c r="F20" s="20"/>
      <c r="G20" s="6"/>
      <c r="H20" s="38">
        <f t="shared" si="11"/>
        <v>0</v>
      </c>
      <c r="I20" s="110">
        <f t="shared" si="14"/>
        <v>0</v>
      </c>
      <c r="J20" s="8"/>
      <c r="K20" s="60">
        <f t="shared" si="15"/>
        <v>0</v>
      </c>
      <c r="L20" s="77">
        <f t="shared" si="12"/>
        <v>0</v>
      </c>
      <c r="M20" s="54"/>
      <c r="N20" s="44">
        <f>MONTH!$F20</f>
        <v>0</v>
      </c>
      <c r="O20" s="111">
        <f>MONTH!$G20</f>
        <v>0</v>
      </c>
      <c r="P20" s="45">
        <f>MONTH!$H20</f>
        <v>0</v>
      </c>
      <c r="Q20" s="45">
        <f>MONTH!$I20</f>
        <v>0</v>
      </c>
      <c r="R20" s="46">
        <f>MONTH!K20</f>
        <v>0</v>
      </c>
      <c r="T20" s="31" t="s">
        <v>189</v>
      </c>
      <c r="U20" s="34">
        <f>T14+(U14/10000)</f>
        <v>0</v>
      </c>
      <c r="V20" s="34">
        <f>T14-(V14/10000)</f>
        <v>0</v>
      </c>
      <c r="AB20" s="89">
        <f t="shared" si="13"/>
        <v>1000</v>
      </c>
      <c r="AC20" s="90"/>
      <c r="AD20" s="91">
        <f t="shared" si="5"/>
        <v>0</v>
      </c>
      <c r="AE20" s="92"/>
      <c r="AF20" s="66"/>
      <c r="AG20" s="70">
        <f>'Week 1'!$AG$40+SUM($AD$2:AD20)</f>
        <v>0</v>
      </c>
      <c r="AH20" s="71"/>
      <c r="AI20" s="89">
        <f>'Week 1'!AI40+L20+L19+L18+L16+L15+L14+L13+L12+L11+L10+L8+L7+L6+L5+L4+L3+L2</f>
        <v>1000</v>
      </c>
      <c r="AJ20" s="90"/>
      <c r="AK20" s="57"/>
    </row>
    <row r="21" spans="1:37" ht="15.75" thickBot="1" x14ac:dyDescent="0.3">
      <c r="A21" s="108" t="s">
        <v>51</v>
      </c>
      <c r="B21" s="3"/>
      <c r="C21" s="11"/>
      <c r="D21" s="18"/>
      <c r="E21" s="20"/>
      <c r="F21" s="20"/>
      <c r="G21" s="6"/>
      <c r="H21" s="38">
        <f t="shared" si="11"/>
        <v>0</v>
      </c>
      <c r="I21" s="110">
        <f t="shared" si="14"/>
        <v>0</v>
      </c>
      <c r="J21" s="8"/>
      <c r="K21" s="60">
        <f t="shared" si="15"/>
        <v>0</v>
      </c>
      <c r="L21" s="77">
        <f t="shared" si="12"/>
        <v>0</v>
      </c>
      <c r="M21" s="54"/>
      <c r="N21" s="16">
        <f>MONTH!$F21</f>
        <v>0</v>
      </c>
      <c r="O21" s="110">
        <f>MONTH!$G21</f>
        <v>0</v>
      </c>
      <c r="P21" s="23">
        <f>MONTH!$H21</f>
        <v>0</v>
      </c>
      <c r="Q21" s="23">
        <f>MONTH!$I21</f>
        <v>0</v>
      </c>
      <c r="R21" s="43">
        <f>MONTH!K21</f>
        <v>0</v>
      </c>
      <c r="AB21" s="89">
        <f t="shared" si="13"/>
        <v>1000</v>
      </c>
      <c r="AC21" s="90"/>
      <c r="AD21" s="91">
        <f t="shared" si="5"/>
        <v>0</v>
      </c>
      <c r="AE21" s="92"/>
      <c r="AF21" s="66"/>
      <c r="AG21" s="70">
        <f>'Week 1'!$AG$40+SUM($AD$2:AD21)</f>
        <v>0</v>
      </c>
      <c r="AH21" s="71"/>
      <c r="AI21" s="89">
        <f>'Week 1'!AI40+L21+L20+L19+L18+L16+L15+L14+L13+L12+L11+L10+L8+L7+L6+L5+L4+L3+L2</f>
        <v>1000</v>
      </c>
      <c r="AJ21" s="90"/>
      <c r="AK21" s="57"/>
    </row>
    <row r="22" spans="1:37" ht="15.75" thickBot="1" x14ac:dyDescent="0.3">
      <c r="A22" s="108" t="s">
        <v>52</v>
      </c>
      <c r="B22" s="3"/>
      <c r="C22" s="11"/>
      <c r="D22" s="18"/>
      <c r="E22" s="20"/>
      <c r="F22" s="20"/>
      <c r="G22" s="6"/>
      <c r="H22" s="38">
        <f t="shared" si="11"/>
        <v>0</v>
      </c>
      <c r="I22" s="110">
        <f t="shared" si="14"/>
        <v>0</v>
      </c>
      <c r="J22" s="8"/>
      <c r="K22" s="60">
        <f t="shared" si="15"/>
        <v>0</v>
      </c>
      <c r="L22" s="77">
        <f t="shared" si="12"/>
        <v>0</v>
      </c>
      <c r="M22" s="54"/>
      <c r="N22" s="44">
        <f>MONTH!$F22</f>
        <v>0</v>
      </c>
      <c r="O22" s="111">
        <f>MONTH!$G22</f>
        <v>0</v>
      </c>
      <c r="P22" s="45">
        <f>MONTH!$H22</f>
        <v>0</v>
      </c>
      <c r="Q22" s="45">
        <f>MONTH!$I22</f>
        <v>0</v>
      </c>
      <c r="R22" s="46">
        <f>MONTH!K22</f>
        <v>0</v>
      </c>
      <c r="AB22" s="89">
        <f t="shared" si="13"/>
        <v>1000</v>
      </c>
      <c r="AC22" s="90"/>
      <c r="AD22" s="91">
        <f t="shared" si="5"/>
        <v>0</v>
      </c>
      <c r="AE22" s="92"/>
      <c r="AF22" s="66"/>
      <c r="AG22" s="70">
        <f>'Week 1'!$AG$40+SUM($AD$2:AD22)</f>
        <v>0</v>
      </c>
      <c r="AH22" s="71"/>
      <c r="AI22" s="89">
        <f>'Week 1'!AI40+L22+L21+L20+L19+L18+L16+L15+L14+L13+L12+L11+L10+L8+L7+L6+L5+L4+L3+L2</f>
        <v>1000</v>
      </c>
      <c r="AJ22" s="90"/>
      <c r="AK22" s="57"/>
    </row>
    <row r="23" spans="1:37" ht="15.75" thickBot="1" x14ac:dyDescent="0.3">
      <c r="A23" s="108" t="s">
        <v>53</v>
      </c>
      <c r="B23" s="3"/>
      <c r="C23" s="11"/>
      <c r="D23" s="18"/>
      <c r="E23" s="20"/>
      <c r="F23" s="20"/>
      <c r="G23" s="6"/>
      <c r="H23" s="38">
        <f t="shared" si="11"/>
        <v>0</v>
      </c>
      <c r="I23" s="110">
        <f t="shared" si="14"/>
        <v>0</v>
      </c>
      <c r="J23" s="8"/>
      <c r="K23" s="60">
        <f t="shared" si="15"/>
        <v>0</v>
      </c>
      <c r="L23" s="77">
        <f t="shared" si="12"/>
        <v>0</v>
      </c>
      <c r="M23" s="54"/>
      <c r="N23" s="16">
        <f>MONTH!$F23</f>
        <v>0</v>
      </c>
      <c r="O23" s="110">
        <f>MONTH!$G23</f>
        <v>0</v>
      </c>
      <c r="P23" s="23">
        <f>MONTH!$H23</f>
        <v>0</v>
      </c>
      <c r="Q23" s="23">
        <f>MONTH!$I23</f>
        <v>0</v>
      </c>
      <c r="R23" s="43">
        <f>MONTH!K23</f>
        <v>0</v>
      </c>
      <c r="AB23" s="89">
        <f t="shared" si="13"/>
        <v>1000</v>
      </c>
      <c r="AC23" s="90"/>
      <c r="AD23" s="91">
        <f t="shared" si="5"/>
        <v>0</v>
      </c>
      <c r="AE23" s="92"/>
      <c r="AF23" s="66"/>
      <c r="AG23" s="70">
        <f>'Week 1'!$AG$40+SUM($AD$2:AD23)</f>
        <v>0</v>
      </c>
      <c r="AH23" s="71"/>
      <c r="AI23" s="89">
        <f>'Week 1'!AI40+L23+L22+L21+L20+L19+L18+L16+L15+L14+L13+L12+L11+L10+L8+L7+L6+L5+L4+L3+L2</f>
        <v>1000</v>
      </c>
      <c r="AJ23" s="90"/>
      <c r="AK23" s="57"/>
    </row>
    <row r="24" spans="1:37" ht="15.75" thickBot="1" x14ac:dyDescent="0.3">
      <c r="A24" s="108" t="s">
        <v>54</v>
      </c>
      <c r="B24" s="4"/>
      <c r="C24" s="11"/>
      <c r="D24" s="18"/>
      <c r="E24" s="20"/>
      <c r="F24" s="20"/>
      <c r="G24" s="6"/>
      <c r="H24" s="38">
        <f t="shared" si="11"/>
        <v>0</v>
      </c>
      <c r="I24" s="110">
        <f t="shared" si="14"/>
        <v>0</v>
      </c>
      <c r="J24" s="8"/>
      <c r="K24" s="60">
        <f t="shared" si="15"/>
        <v>0</v>
      </c>
      <c r="L24" s="77">
        <f t="shared" si="12"/>
        <v>0</v>
      </c>
      <c r="M24" s="53"/>
      <c r="N24" s="44">
        <f>MONTH!$F24</f>
        <v>0</v>
      </c>
      <c r="O24" s="111">
        <f>MONTH!$G24</f>
        <v>0</v>
      </c>
      <c r="P24" s="45">
        <f>MONTH!$H24</f>
        <v>0</v>
      </c>
      <c r="Q24" s="45">
        <f>MONTH!$I24</f>
        <v>0</v>
      </c>
      <c r="R24" s="46">
        <f>MONTH!K24</f>
        <v>0</v>
      </c>
      <c r="AB24" s="89">
        <f t="shared" si="13"/>
        <v>1000</v>
      </c>
      <c r="AC24" s="90"/>
      <c r="AD24" s="91">
        <f t="shared" si="5"/>
        <v>0</v>
      </c>
      <c r="AE24" s="92"/>
      <c r="AF24" s="66"/>
      <c r="AG24" s="70">
        <f>'Week 1'!$AG$40+SUM($AD$2:AD24)</f>
        <v>0</v>
      </c>
      <c r="AH24" s="71"/>
      <c r="AI24" s="89">
        <f>'Week 1'!AI40+L24+L23+L22+L21+L20+L19+L18+L16+L15+L14+L13+L12+L11+L10+L8+L7+L6+L5+L4+L3+L2</f>
        <v>1000</v>
      </c>
      <c r="AJ24" s="90"/>
      <c r="AK24" s="57"/>
    </row>
    <row r="25" spans="1:37" ht="15.75" thickBot="1" x14ac:dyDescent="0.3">
      <c r="A25" s="79" t="s">
        <v>171</v>
      </c>
      <c r="B25" s="79" t="s">
        <v>172</v>
      </c>
      <c r="C25" s="80" t="s">
        <v>162</v>
      </c>
      <c r="D25" s="79" t="s">
        <v>163</v>
      </c>
      <c r="E25" s="80" t="s">
        <v>2</v>
      </c>
      <c r="F25" s="80" t="s">
        <v>3</v>
      </c>
      <c r="G25" s="79" t="s">
        <v>173</v>
      </c>
      <c r="H25" s="1" t="s">
        <v>174</v>
      </c>
      <c r="I25" s="79" t="s">
        <v>211</v>
      </c>
      <c r="J25" s="80" t="s">
        <v>168</v>
      </c>
      <c r="K25" s="15" t="s">
        <v>175</v>
      </c>
      <c r="L25" s="15" t="s">
        <v>0</v>
      </c>
      <c r="M25" s="15" t="s">
        <v>176</v>
      </c>
      <c r="N25" s="16">
        <f>MONTH!$F$25</f>
        <v>0</v>
      </c>
      <c r="O25" s="110">
        <f>MONTH!$G$25</f>
        <v>0</v>
      </c>
      <c r="P25" s="23">
        <f>MONTH!$H$25</f>
        <v>0</v>
      </c>
      <c r="Q25" s="23">
        <f>MONTH!$I$25</f>
        <v>0</v>
      </c>
      <c r="R25" s="43">
        <f>MONTH!K25</f>
        <v>0</v>
      </c>
      <c r="AB25" s="64"/>
      <c r="AC25" s="65"/>
      <c r="AD25" s="66"/>
      <c r="AE25" s="65"/>
      <c r="AF25" s="66"/>
      <c r="AG25" s="70">
        <f>'Week 1'!$AG$40+SUM($AD$2:AD25)</f>
        <v>0</v>
      </c>
      <c r="AH25" s="72"/>
      <c r="AI25" s="64"/>
      <c r="AJ25" s="72"/>
      <c r="AK25" s="57"/>
    </row>
    <row r="26" spans="1:37" ht="15.75" thickBot="1" x14ac:dyDescent="0.3">
      <c r="A26" s="76" t="s">
        <v>194</v>
      </c>
      <c r="B26" s="3"/>
      <c r="C26" s="16" t="str">
        <f>MONTH!$F$3</f>
        <v>EURJPY</v>
      </c>
      <c r="D26" s="110">
        <f>MONTH!$G$3</f>
        <v>8.27</v>
      </c>
      <c r="E26" s="23">
        <f>MONTH!$H$3</f>
        <v>40</v>
      </c>
      <c r="F26" s="23">
        <f>MONTH!$I$3</f>
        <v>40</v>
      </c>
      <c r="G26" s="6"/>
      <c r="H26" s="38">
        <f t="shared" ref="H26:H32" si="16">IF(ISERROR((I26/E26)/D26),0,(I26/E26)/D26)</f>
        <v>0</v>
      </c>
      <c r="I26" s="110">
        <f>AB24*G26</f>
        <v>0</v>
      </c>
      <c r="J26" s="8"/>
      <c r="K26" s="60">
        <f>((AI26-AI24)/AI24)</f>
        <v>0</v>
      </c>
      <c r="L26" s="77">
        <f t="shared" ref="L26:L32" si="17">J26*H26*D26</f>
        <v>0</v>
      </c>
      <c r="M26" s="54"/>
      <c r="N26" s="44">
        <f>MONTH!$F$26</f>
        <v>0</v>
      </c>
      <c r="O26" s="111">
        <f>MONTH!$G$26</f>
        <v>0</v>
      </c>
      <c r="P26" s="45">
        <f>MONTH!$H$26</f>
        <v>0</v>
      </c>
      <c r="Q26" s="45">
        <f>MONTH!$I$26</f>
        <v>0</v>
      </c>
      <c r="R26" s="46">
        <f>MONTH!K26</f>
        <v>0</v>
      </c>
      <c r="AB26" s="89">
        <f t="shared" ref="AB26:AB32" si="18">AI26-AG26</f>
        <v>1000</v>
      </c>
      <c r="AC26" s="90"/>
      <c r="AD26" s="91">
        <f t="shared" si="5"/>
        <v>0</v>
      </c>
      <c r="AE26" s="92"/>
      <c r="AF26" s="66"/>
      <c r="AG26" s="70">
        <f>'Week 1'!$AG$40+SUM($AD$2:AD26)</f>
        <v>0</v>
      </c>
      <c r="AH26" s="71"/>
      <c r="AI26" s="89">
        <f>'Week 1'!AI40+L26+L24+L23+L22+L21+L20+L19+L18+L16+L15+L14+L13+L12+L11+L10+L8+L7+L6+L5+L4+L3+L2</f>
        <v>1000</v>
      </c>
      <c r="AJ26" s="90"/>
      <c r="AK26" s="57"/>
    </row>
    <row r="27" spans="1:37" ht="15.75" thickBot="1" x14ac:dyDescent="0.3">
      <c r="A27" s="108" t="s">
        <v>55</v>
      </c>
      <c r="B27" s="3"/>
      <c r="C27" s="11"/>
      <c r="D27" s="18"/>
      <c r="E27" s="20"/>
      <c r="F27" s="20"/>
      <c r="G27" s="6"/>
      <c r="H27" s="38">
        <f t="shared" si="16"/>
        <v>0</v>
      </c>
      <c r="I27" s="110">
        <f t="shared" ref="I27:I32" si="19">AB26*G27</f>
        <v>0</v>
      </c>
      <c r="J27" s="8"/>
      <c r="K27" s="60">
        <f t="shared" ref="K27:K32" si="20">((AI27-AI26)/AI26)</f>
        <v>0</v>
      </c>
      <c r="L27" s="77">
        <f t="shared" si="17"/>
        <v>0</v>
      </c>
      <c r="M27" s="54"/>
      <c r="N27" s="16">
        <f>MONTH!$F$27</f>
        <v>0</v>
      </c>
      <c r="O27" s="110">
        <f>MONTH!$G$27</f>
        <v>0</v>
      </c>
      <c r="P27" s="23">
        <f>MONTH!$H$27</f>
        <v>0</v>
      </c>
      <c r="Q27" s="23">
        <f>MONTH!$I$27</f>
        <v>0</v>
      </c>
      <c r="R27" s="43">
        <f>MONTH!K27</f>
        <v>0</v>
      </c>
      <c r="AB27" s="89">
        <f t="shared" si="18"/>
        <v>1000</v>
      </c>
      <c r="AC27" s="90"/>
      <c r="AD27" s="91">
        <f t="shared" si="5"/>
        <v>0</v>
      </c>
      <c r="AE27" s="92"/>
      <c r="AF27" s="66"/>
      <c r="AG27" s="70">
        <f>'Week 1'!$AG$40+SUM($AD$2:AD27)</f>
        <v>0</v>
      </c>
      <c r="AH27" s="71"/>
      <c r="AI27" s="89">
        <f>'Week 1'!AI40+L27+L26+L24+L23+L22+L21+L20+L19+L18+L16+L15+L14+L13+L12+L11+L10+L8+L7+L6+L5+L4+L3+L2</f>
        <v>1000</v>
      </c>
      <c r="AJ27" s="90"/>
      <c r="AK27" s="57"/>
    </row>
    <row r="28" spans="1:37" ht="15.75" thickBot="1" x14ac:dyDescent="0.3">
      <c r="A28" s="108" t="s">
        <v>56</v>
      </c>
      <c r="B28" s="3"/>
      <c r="C28" s="11"/>
      <c r="D28" s="18"/>
      <c r="E28" s="20"/>
      <c r="F28" s="20"/>
      <c r="G28" s="6"/>
      <c r="H28" s="38">
        <f t="shared" si="16"/>
        <v>0</v>
      </c>
      <c r="I28" s="110">
        <f t="shared" si="19"/>
        <v>0</v>
      </c>
      <c r="J28" s="8"/>
      <c r="K28" s="60">
        <f t="shared" si="20"/>
        <v>0</v>
      </c>
      <c r="L28" s="77">
        <f t="shared" si="17"/>
        <v>0</v>
      </c>
      <c r="M28" s="53"/>
      <c r="N28" s="44">
        <f>MONTH!$F$28</f>
        <v>0</v>
      </c>
      <c r="O28" s="111">
        <f>MONTH!$G$28</f>
        <v>0</v>
      </c>
      <c r="P28" s="45">
        <f>MONTH!$H$28</f>
        <v>0</v>
      </c>
      <c r="Q28" s="45">
        <f>MONTH!$I$28</f>
        <v>0</v>
      </c>
      <c r="R28" s="46">
        <f>MONTH!K28</f>
        <v>0</v>
      </c>
      <c r="AB28" s="89">
        <f>AI28-AG28</f>
        <v>1000</v>
      </c>
      <c r="AC28" s="90"/>
      <c r="AD28" s="91">
        <f t="shared" si="5"/>
        <v>0</v>
      </c>
      <c r="AE28" s="92"/>
      <c r="AF28" s="66"/>
      <c r="AG28" s="70">
        <f>'Week 1'!$AG$40+SUM($AD$2:AD28)</f>
        <v>0</v>
      </c>
      <c r="AH28" s="71"/>
      <c r="AI28" s="89">
        <f>'Week 1'!AI40+L28+L27+L26+L24+L23+L22+L21+L20+L19+L18+L16+L15+L14+L13+L12+L11+L10+L8+L7+L6+L5+L4+L3+L2</f>
        <v>1000</v>
      </c>
      <c r="AJ28" s="90"/>
      <c r="AK28" s="57"/>
    </row>
    <row r="29" spans="1:37" ht="15.75" thickBot="1" x14ac:dyDescent="0.3">
      <c r="A29" s="108" t="s">
        <v>57</v>
      </c>
      <c r="B29" s="3"/>
      <c r="C29" s="11"/>
      <c r="D29" s="18"/>
      <c r="E29" s="20"/>
      <c r="F29" s="20"/>
      <c r="G29" s="6"/>
      <c r="H29" s="38">
        <f t="shared" si="16"/>
        <v>0</v>
      </c>
      <c r="I29" s="110">
        <f t="shared" si="19"/>
        <v>0</v>
      </c>
      <c r="J29" s="8"/>
      <c r="K29" s="60">
        <f t="shared" si="20"/>
        <v>0</v>
      </c>
      <c r="L29" s="77">
        <f t="shared" si="17"/>
        <v>0</v>
      </c>
      <c r="M29" s="54"/>
      <c r="N29" s="16">
        <f>MONTH!$F$29</f>
        <v>0</v>
      </c>
      <c r="O29" s="110">
        <f>MONTH!$G$29</f>
        <v>0</v>
      </c>
      <c r="P29" s="23">
        <f>MONTH!$H$29</f>
        <v>0</v>
      </c>
      <c r="Q29" s="23">
        <f>MONTH!$I$29</f>
        <v>0</v>
      </c>
      <c r="R29" s="43">
        <f>MONTH!K29</f>
        <v>0</v>
      </c>
      <c r="AB29" s="89">
        <f t="shared" si="18"/>
        <v>1000</v>
      </c>
      <c r="AC29" s="90"/>
      <c r="AD29" s="91">
        <f t="shared" si="5"/>
        <v>0</v>
      </c>
      <c r="AE29" s="92"/>
      <c r="AF29" s="66"/>
      <c r="AG29" s="70">
        <f>'Week 1'!$AG$40+SUM($AD$2:AD29)</f>
        <v>0</v>
      </c>
      <c r="AH29" s="71"/>
      <c r="AI29" s="89">
        <f>'Week 1'!AI40+L29+L28+L27+L26+L24+L23+L22+L21+L20+L19+L18+L16+L15+L14+L13+L12+L11+L10+L8+L7+L6+L5+L4+L3+L2</f>
        <v>1000</v>
      </c>
      <c r="AJ29" s="90"/>
      <c r="AK29" s="57"/>
    </row>
    <row r="30" spans="1:37" ht="15.75" thickBot="1" x14ac:dyDescent="0.3">
      <c r="A30" s="108" t="s">
        <v>58</v>
      </c>
      <c r="B30" s="3"/>
      <c r="C30" s="11"/>
      <c r="D30" s="18"/>
      <c r="E30" s="20"/>
      <c r="F30" s="20"/>
      <c r="G30" s="6"/>
      <c r="H30" s="38">
        <f t="shared" si="16"/>
        <v>0</v>
      </c>
      <c r="I30" s="110">
        <f t="shared" si="19"/>
        <v>0</v>
      </c>
      <c r="J30" s="8"/>
      <c r="K30" s="60">
        <f t="shared" si="20"/>
        <v>0</v>
      </c>
      <c r="L30" s="77">
        <f t="shared" si="17"/>
        <v>0</v>
      </c>
      <c r="M30" s="54"/>
      <c r="N30" s="47">
        <f>MONTH!$F$30</f>
        <v>0</v>
      </c>
      <c r="O30" s="112">
        <f>MONTH!$G$30</f>
        <v>0</v>
      </c>
      <c r="P30" s="48">
        <f>MONTH!$H$30</f>
        <v>0</v>
      </c>
      <c r="Q30" s="48">
        <f>MONTH!$I$30</f>
        <v>0</v>
      </c>
      <c r="R30" s="46">
        <f>MONTH!K30</f>
        <v>0</v>
      </c>
      <c r="AB30" s="89">
        <f t="shared" si="18"/>
        <v>1000</v>
      </c>
      <c r="AC30" s="90"/>
      <c r="AD30" s="91">
        <f t="shared" si="5"/>
        <v>0</v>
      </c>
      <c r="AE30" s="92"/>
      <c r="AF30" s="66"/>
      <c r="AG30" s="70">
        <f>'Week 1'!$AG$40+SUM($AD$2:AD30)</f>
        <v>0</v>
      </c>
      <c r="AH30" s="71"/>
      <c r="AI30" s="89">
        <f>'Week 1'!AI40+L30+L29+L28+L27+L26+L24+L23+L22+L21+L20+L19+L18+L16+L15+L14+L13+L12+L11+L10+L8+L7+L6+L5+L4+L3+L2</f>
        <v>1000</v>
      </c>
      <c r="AJ30" s="90"/>
      <c r="AK30" s="57"/>
    </row>
    <row r="31" spans="1:37" ht="15.75" thickBot="1" x14ac:dyDescent="0.3">
      <c r="A31" s="108" t="s">
        <v>59</v>
      </c>
      <c r="B31" s="3"/>
      <c r="C31" s="11"/>
      <c r="D31" s="18"/>
      <c r="E31" s="20"/>
      <c r="F31" s="20"/>
      <c r="G31" s="6"/>
      <c r="H31" s="38">
        <f t="shared" si="16"/>
        <v>0</v>
      </c>
      <c r="I31" s="110">
        <f t="shared" si="19"/>
        <v>0</v>
      </c>
      <c r="J31" s="8"/>
      <c r="K31" s="60">
        <f t="shared" si="20"/>
        <v>0</v>
      </c>
      <c r="L31" s="77">
        <f t="shared" si="17"/>
        <v>0</v>
      </c>
      <c r="M31" s="54"/>
      <c r="AB31" s="89">
        <f t="shared" si="18"/>
        <v>1000</v>
      </c>
      <c r="AC31" s="90"/>
      <c r="AD31" s="91">
        <f t="shared" si="5"/>
        <v>0</v>
      </c>
      <c r="AE31" s="92"/>
      <c r="AF31" s="66"/>
      <c r="AG31" s="70">
        <f>'Week 1'!$AG$40+SUM($AD$2:AD31)</f>
        <v>0</v>
      </c>
      <c r="AH31" s="71"/>
      <c r="AI31" s="89">
        <f>'Week 1'!AI40+L31+L30+L29+L28+L27+L26+L24+L23+L22+L21+L20+L19+L18+L16+L15+L14+L13+L12+L11+L10+L8+L7+L6+L5+L4+L3+L2</f>
        <v>1000</v>
      </c>
      <c r="AJ31" s="90"/>
      <c r="AK31" s="57"/>
    </row>
    <row r="32" spans="1:37" ht="15.75" thickBot="1" x14ac:dyDescent="0.3">
      <c r="A32" s="108" t="s">
        <v>60</v>
      </c>
      <c r="B32" s="4"/>
      <c r="C32" s="12"/>
      <c r="D32" s="19"/>
      <c r="E32" s="21"/>
      <c r="F32" s="21"/>
      <c r="G32" s="6"/>
      <c r="H32" s="38">
        <f t="shared" si="16"/>
        <v>0</v>
      </c>
      <c r="I32" s="110">
        <f t="shared" si="19"/>
        <v>0</v>
      </c>
      <c r="J32" s="8"/>
      <c r="K32" s="60">
        <f t="shared" si="20"/>
        <v>0</v>
      </c>
      <c r="L32" s="77">
        <f t="shared" si="17"/>
        <v>0</v>
      </c>
      <c r="M32" s="58"/>
      <c r="AB32" s="89">
        <f t="shared" si="18"/>
        <v>1000</v>
      </c>
      <c r="AC32" s="90"/>
      <c r="AD32" s="91">
        <f t="shared" si="5"/>
        <v>0</v>
      </c>
      <c r="AE32" s="92"/>
      <c r="AF32" s="66"/>
      <c r="AG32" s="70">
        <f>'Week 1'!$AG$40+SUM($AD$2:AD32)</f>
        <v>0</v>
      </c>
      <c r="AH32" s="71"/>
      <c r="AI32" s="89">
        <f>'Week 1'!AI40+L32+L31+L30+L29+L28+L27+L26+L24+L23+L22+L21+L20+L19+L18+L16+L15+L14+L13+L12+L11+L10+L8+L7+L6+L5+L4+L3+L2</f>
        <v>1000</v>
      </c>
      <c r="AJ32" s="90"/>
      <c r="AK32" s="57"/>
    </row>
    <row r="33" spans="1:37" ht="15.75" thickBot="1" x14ac:dyDescent="0.3">
      <c r="A33" s="79" t="s">
        <v>171</v>
      </c>
      <c r="B33" s="79" t="s">
        <v>172</v>
      </c>
      <c r="C33" s="80" t="s">
        <v>162</v>
      </c>
      <c r="D33" s="79" t="s">
        <v>163</v>
      </c>
      <c r="E33" s="80" t="s">
        <v>2</v>
      </c>
      <c r="F33" s="80" t="s">
        <v>3</v>
      </c>
      <c r="G33" s="79" t="s">
        <v>173</v>
      </c>
      <c r="H33" s="1" t="s">
        <v>174</v>
      </c>
      <c r="I33" s="79" t="s">
        <v>211</v>
      </c>
      <c r="J33" s="80" t="s">
        <v>168</v>
      </c>
      <c r="K33" s="15" t="s">
        <v>175</v>
      </c>
      <c r="L33" s="15" t="s">
        <v>0</v>
      </c>
      <c r="M33" s="15" t="s">
        <v>176</v>
      </c>
      <c r="AB33" s="64"/>
      <c r="AC33" s="65"/>
      <c r="AD33" s="66"/>
      <c r="AE33" s="65"/>
      <c r="AF33" s="66"/>
      <c r="AG33" s="70">
        <f>'Week 1'!$AG$40+SUM($AD$2:AD33)</f>
        <v>0</v>
      </c>
      <c r="AH33" s="72"/>
      <c r="AI33" s="64"/>
      <c r="AJ33" s="72"/>
      <c r="AK33" s="57"/>
    </row>
    <row r="34" spans="1:37" ht="15.75" thickBot="1" x14ac:dyDescent="0.3">
      <c r="A34" s="76" t="s">
        <v>195</v>
      </c>
      <c r="B34" s="3"/>
      <c r="C34" s="16" t="str">
        <f>MONTH!$F$3</f>
        <v>EURJPY</v>
      </c>
      <c r="D34" s="110">
        <f>MONTH!$G$3</f>
        <v>8.27</v>
      </c>
      <c r="E34" s="23">
        <f>MONTH!$H$3</f>
        <v>40</v>
      </c>
      <c r="F34" s="23">
        <f>MONTH!$I$3</f>
        <v>40</v>
      </c>
      <c r="G34" s="6"/>
      <c r="H34" s="38">
        <f t="shared" ref="H34:H40" si="21">IF(ISERROR((I34/E34)/D34),0,(I34/E34)/D34)</f>
        <v>0</v>
      </c>
      <c r="I34" s="110">
        <f>AB32*G34</f>
        <v>0</v>
      </c>
      <c r="J34" s="8"/>
      <c r="K34" s="60">
        <f>((AI34-AI32)/AI32)</f>
        <v>0</v>
      </c>
      <c r="L34" s="77">
        <f t="shared" ref="L34:L40" si="22">J34*H34*D34</f>
        <v>0</v>
      </c>
      <c r="M34" s="59"/>
      <c r="AB34" s="89">
        <f t="shared" ref="AB34:AB40" si="23">AI34-AG34</f>
        <v>1000</v>
      </c>
      <c r="AC34" s="90"/>
      <c r="AD34" s="91">
        <f t="shared" si="5"/>
        <v>0</v>
      </c>
      <c r="AE34" s="92"/>
      <c r="AF34" s="66"/>
      <c r="AG34" s="70">
        <f>'Week 1'!$AG$40+SUM($AD$2:AD34)</f>
        <v>0</v>
      </c>
      <c r="AH34" s="71"/>
      <c r="AI34" s="89">
        <f>'Week 1'!AI40+L34+L32+L31+L30+L29+L28+L27+L26+L24+L23+L22+L21+L20+L19+L18+L16+L15+L14+L13+L12+L11+L10+L8+L7+L6+L5+L4+L3+L2</f>
        <v>1000</v>
      </c>
      <c r="AJ34" s="90"/>
      <c r="AK34" s="57"/>
    </row>
    <row r="35" spans="1:37" ht="15.75" thickBot="1" x14ac:dyDescent="0.3">
      <c r="A35" s="108" t="s">
        <v>61</v>
      </c>
      <c r="B35" s="3"/>
      <c r="C35" s="11"/>
      <c r="D35" s="18"/>
      <c r="E35" s="20"/>
      <c r="F35" s="20"/>
      <c r="G35" s="6"/>
      <c r="H35" s="38">
        <f t="shared" si="21"/>
        <v>0</v>
      </c>
      <c r="I35" s="110">
        <f t="shared" ref="I35:I40" si="24">AB34*G35</f>
        <v>0</v>
      </c>
      <c r="J35" s="8"/>
      <c r="K35" s="60">
        <f t="shared" ref="K35:K40" si="25">((AI35-AI34)/AI34)</f>
        <v>0</v>
      </c>
      <c r="L35" s="77">
        <f t="shared" si="22"/>
        <v>0</v>
      </c>
      <c r="M35" s="54"/>
      <c r="AB35" s="89">
        <f t="shared" si="23"/>
        <v>1000</v>
      </c>
      <c r="AC35" s="90"/>
      <c r="AD35" s="91">
        <f t="shared" si="5"/>
        <v>0</v>
      </c>
      <c r="AE35" s="92"/>
      <c r="AF35" s="66"/>
      <c r="AG35" s="70">
        <f>'Week 1'!$AG$40+SUM($AD$2:AD35)</f>
        <v>0</v>
      </c>
      <c r="AH35" s="71"/>
      <c r="AI35" s="89">
        <f>'Week 1'!AI40+L35+L34+L32+L31+L30+L29+L28+L27+L26+L24+L23+L22+L21+L20+L19+L18+L16+L15+L14+L13+L12+L11+L10+L8+L7+L6+L5+L4+L3+L2</f>
        <v>1000</v>
      </c>
      <c r="AJ35" s="90"/>
      <c r="AK35" s="57"/>
    </row>
    <row r="36" spans="1:37" ht="15.75" thickBot="1" x14ac:dyDescent="0.3">
      <c r="A36" s="108" t="s">
        <v>62</v>
      </c>
      <c r="B36" s="3"/>
      <c r="C36" s="11"/>
      <c r="D36" s="18"/>
      <c r="E36" s="20"/>
      <c r="F36" s="20"/>
      <c r="G36" s="6"/>
      <c r="H36" s="38">
        <f t="shared" si="21"/>
        <v>0</v>
      </c>
      <c r="I36" s="110">
        <f t="shared" si="24"/>
        <v>0</v>
      </c>
      <c r="J36" s="8"/>
      <c r="K36" s="60">
        <f t="shared" si="25"/>
        <v>0</v>
      </c>
      <c r="L36" s="77">
        <f t="shared" si="22"/>
        <v>0</v>
      </c>
      <c r="M36" s="54"/>
      <c r="O36" s="61"/>
      <c r="AB36" s="89">
        <f t="shared" si="23"/>
        <v>1000</v>
      </c>
      <c r="AC36" s="90"/>
      <c r="AD36" s="91">
        <f t="shared" si="5"/>
        <v>0</v>
      </c>
      <c r="AE36" s="92"/>
      <c r="AF36" s="66"/>
      <c r="AG36" s="70">
        <f>'Week 1'!$AG$40+SUM($AD$2:AD36)</f>
        <v>0</v>
      </c>
      <c r="AH36" s="71"/>
      <c r="AI36" s="89">
        <f>'Week 1'!AI40+L36+L35+L34+L32+L31+L30+L29+L28+L27+L26+L24+L23+L22+L21+L20+L19+L18+L16+L15+L14+L13+L12+L11+L10+L8+L7+L6+L5+L4+L3+L2</f>
        <v>1000</v>
      </c>
      <c r="AJ36" s="90"/>
      <c r="AK36" s="57"/>
    </row>
    <row r="37" spans="1:37" ht="15.75" thickBot="1" x14ac:dyDescent="0.3">
      <c r="A37" s="108" t="s">
        <v>63</v>
      </c>
      <c r="B37" s="3"/>
      <c r="C37" s="11"/>
      <c r="D37" s="18"/>
      <c r="E37" s="20"/>
      <c r="F37" s="20"/>
      <c r="G37" s="6"/>
      <c r="H37" s="38">
        <f>IF(ISERROR((I37/E37)/D37),0,(I37/E37)/D37)</f>
        <v>0</v>
      </c>
      <c r="I37" s="110">
        <f t="shared" si="24"/>
        <v>0</v>
      </c>
      <c r="J37" s="8"/>
      <c r="K37" s="60">
        <f t="shared" si="25"/>
        <v>0</v>
      </c>
      <c r="L37" s="77">
        <f t="shared" si="22"/>
        <v>0</v>
      </c>
      <c r="M37" s="54"/>
      <c r="AB37" s="89">
        <f t="shared" si="23"/>
        <v>1000</v>
      </c>
      <c r="AC37" s="90"/>
      <c r="AD37" s="91">
        <f t="shared" si="5"/>
        <v>0</v>
      </c>
      <c r="AE37" s="92"/>
      <c r="AF37" s="66"/>
      <c r="AG37" s="70">
        <f>'Week 1'!$AG$40+SUM($AD$2:AD37)</f>
        <v>0</v>
      </c>
      <c r="AH37" s="71"/>
      <c r="AI37" s="89">
        <f>'Week 1'!AI40+L37+L36+L35+L34+L32+L31+L30+L29+L28+L27+L26+L24+L23+L22+L21+L20+L19+L18+L16+L15+L14+L13+L12+L11+L10+L8+L7+L6+L5+L4+L3+L2</f>
        <v>1000</v>
      </c>
      <c r="AJ37" s="90"/>
      <c r="AK37" s="57"/>
    </row>
    <row r="38" spans="1:37" ht="15.75" thickBot="1" x14ac:dyDescent="0.3">
      <c r="A38" s="108" t="s">
        <v>64</v>
      </c>
      <c r="B38" s="3"/>
      <c r="C38" s="11"/>
      <c r="D38" s="18"/>
      <c r="E38" s="20"/>
      <c r="F38" s="20"/>
      <c r="G38" s="6"/>
      <c r="H38" s="38">
        <f t="shared" si="21"/>
        <v>0</v>
      </c>
      <c r="I38" s="110">
        <f t="shared" si="24"/>
        <v>0</v>
      </c>
      <c r="J38" s="8"/>
      <c r="K38" s="60">
        <f t="shared" si="25"/>
        <v>0</v>
      </c>
      <c r="L38" s="77">
        <f t="shared" si="22"/>
        <v>0</v>
      </c>
      <c r="M38" s="54"/>
      <c r="AB38" s="89">
        <f t="shared" si="23"/>
        <v>1000</v>
      </c>
      <c r="AC38" s="90"/>
      <c r="AD38" s="91">
        <f t="shared" si="5"/>
        <v>0</v>
      </c>
      <c r="AE38" s="92"/>
      <c r="AF38" s="66"/>
      <c r="AG38" s="70">
        <f>'Week 1'!$AG$40+SUM($AD$2:AD38)</f>
        <v>0</v>
      </c>
      <c r="AH38" s="71"/>
      <c r="AI38" s="89">
        <f>'Week 1'!AI40+L38+L37+L36+L35+L34+L32+L31+L30+L29+L28+L27+L26+L24+L23+L22+L21+L20+L19+L18+L16+L15+L14+L13+L12+L11+L10+L8+L7+L6+L5+L4+L3+L2</f>
        <v>1000</v>
      </c>
      <c r="AJ38" s="90"/>
      <c r="AK38" s="57"/>
    </row>
    <row r="39" spans="1:37" ht="15.75" thickBot="1" x14ac:dyDescent="0.3">
      <c r="A39" s="108" t="s">
        <v>65</v>
      </c>
      <c r="B39" s="3"/>
      <c r="C39" s="11"/>
      <c r="D39" s="18"/>
      <c r="E39" s="20"/>
      <c r="F39" s="20"/>
      <c r="G39" s="6"/>
      <c r="H39" s="38">
        <f t="shared" si="21"/>
        <v>0</v>
      </c>
      <c r="I39" s="110">
        <f t="shared" si="24"/>
        <v>0</v>
      </c>
      <c r="J39" s="8"/>
      <c r="K39" s="60">
        <f t="shared" si="25"/>
        <v>0</v>
      </c>
      <c r="L39" s="77">
        <f t="shared" si="22"/>
        <v>0</v>
      </c>
      <c r="M39" s="54"/>
      <c r="AB39" s="89">
        <f t="shared" si="23"/>
        <v>1000</v>
      </c>
      <c r="AC39" s="90"/>
      <c r="AD39" s="91">
        <f t="shared" si="5"/>
        <v>0</v>
      </c>
      <c r="AE39" s="92"/>
      <c r="AF39" s="66"/>
      <c r="AG39" s="70">
        <f>'Week 1'!$AG$40+SUM($AD$2:AD39)</f>
        <v>0</v>
      </c>
      <c r="AH39" s="71"/>
      <c r="AI39" s="89">
        <f>'Week 1'!AI40+L39+L38+L37+L36+L35+L34+L32+L31+L30+L29+L28+L27+L26+L24+L23+L22+L21+L20+L19+L18+L16+L15+L14+L13+L12+L11+L10+L8+L7+L6+L5+L4+L3+L2</f>
        <v>1000</v>
      </c>
      <c r="AJ39" s="90"/>
      <c r="AK39" s="57"/>
    </row>
    <row r="40" spans="1:37" ht="15.75" thickBot="1" x14ac:dyDescent="0.3">
      <c r="A40" s="108" t="s">
        <v>66</v>
      </c>
      <c r="B40" s="4"/>
      <c r="C40" s="12"/>
      <c r="D40" s="19"/>
      <c r="E40" s="21"/>
      <c r="F40" s="21"/>
      <c r="G40" s="7"/>
      <c r="H40" s="39">
        <f t="shared" si="21"/>
        <v>0</v>
      </c>
      <c r="I40" s="118">
        <f t="shared" si="24"/>
        <v>0</v>
      </c>
      <c r="J40" s="9"/>
      <c r="K40" s="10">
        <f t="shared" si="25"/>
        <v>0</v>
      </c>
      <c r="L40" s="78">
        <f t="shared" si="22"/>
        <v>0</v>
      </c>
      <c r="M40" s="58"/>
      <c r="AB40" s="93">
        <f t="shared" si="23"/>
        <v>1000</v>
      </c>
      <c r="AC40" s="94"/>
      <c r="AD40" s="95">
        <f t="shared" si="5"/>
        <v>0</v>
      </c>
      <c r="AE40" s="96"/>
      <c r="AF40" s="73"/>
      <c r="AG40" s="74">
        <f>'Week 1'!$AG$40+SUM($AD$2:AD40)</f>
        <v>0</v>
      </c>
      <c r="AH40" s="75"/>
      <c r="AI40" s="93">
        <f>'Week 1'!AI40+L40+L39+L38+L37+L36+L35+L34+L32+L31+L30+L29+L28+L27+L26+L24+L23+L22+L21+L20+L19+L18+L16+L15+L14+L13+L12+L11+L10+L8+L7+L6+L5+L4+L3+L2</f>
        <v>1000</v>
      </c>
      <c r="AJ40" s="94"/>
      <c r="AK40" s="57"/>
    </row>
    <row r="41" spans="1:37" x14ac:dyDescent="0.25">
      <c r="AH41" s="62"/>
      <c r="AI41" s="57"/>
      <c r="AJ41" s="57"/>
      <c r="AK41" s="57"/>
    </row>
    <row r="42" spans="1:37" x14ac:dyDescent="0.25">
      <c r="AH42" s="56"/>
    </row>
    <row r="43" spans="1:37" x14ac:dyDescent="0.25">
      <c r="Y43" s="56"/>
    </row>
  </sheetData>
  <mergeCells count="118">
    <mergeCell ref="AB39:AC39"/>
    <mergeCell ref="AD39:AE39"/>
    <mergeCell ref="AI39:AJ39"/>
    <mergeCell ref="AB40:AC40"/>
    <mergeCell ref="AD40:AE40"/>
    <mergeCell ref="AI40:AJ40"/>
    <mergeCell ref="AB37:AC37"/>
    <mergeCell ref="AD37:AE37"/>
    <mergeCell ref="AI37:AJ37"/>
    <mergeCell ref="AB38:AC38"/>
    <mergeCell ref="AD38:AE38"/>
    <mergeCell ref="AI38:AJ38"/>
    <mergeCell ref="AB35:AC35"/>
    <mergeCell ref="AD35:AE35"/>
    <mergeCell ref="AI35:AJ35"/>
    <mergeCell ref="AB36:AC36"/>
    <mergeCell ref="AD36:AE36"/>
    <mergeCell ref="AI36:AJ36"/>
    <mergeCell ref="AB32:AC32"/>
    <mergeCell ref="AD32:AE32"/>
    <mergeCell ref="AI32:AJ32"/>
    <mergeCell ref="AB34:AC34"/>
    <mergeCell ref="AD34:AE34"/>
    <mergeCell ref="AI34:AJ34"/>
    <mergeCell ref="AB30:AC30"/>
    <mergeCell ref="AD30:AE30"/>
    <mergeCell ref="AI30:AJ30"/>
    <mergeCell ref="AB31:AC31"/>
    <mergeCell ref="AD31:AE31"/>
    <mergeCell ref="AI31:AJ31"/>
    <mergeCell ref="AB28:AC28"/>
    <mergeCell ref="AD28:AE28"/>
    <mergeCell ref="AI28:AJ28"/>
    <mergeCell ref="AB29:AC29"/>
    <mergeCell ref="AD29:AE29"/>
    <mergeCell ref="AI29:AJ29"/>
    <mergeCell ref="AB26:AC26"/>
    <mergeCell ref="AD26:AE26"/>
    <mergeCell ref="AI26:AJ26"/>
    <mergeCell ref="AB27:AC27"/>
    <mergeCell ref="AD27:AE27"/>
    <mergeCell ref="AI27:AJ27"/>
    <mergeCell ref="AB23:AC23"/>
    <mergeCell ref="AD23:AE23"/>
    <mergeCell ref="AI23:AJ23"/>
    <mergeCell ref="AB24:AC24"/>
    <mergeCell ref="AD24:AE24"/>
    <mergeCell ref="AI24:AJ24"/>
    <mergeCell ref="AB21:AC21"/>
    <mergeCell ref="AD21:AE21"/>
    <mergeCell ref="AI21:AJ21"/>
    <mergeCell ref="AB22:AC22"/>
    <mergeCell ref="AD22:AE22"/>
    <mergeCell ref="AI22:AJ22"/>
    <mergeCell ref="AD19:AE19"/>
    <mergeCell ref="AI19:AJ19"/>
    <mergeCell ref="AB20:AC20"/>
    <mergeCell ref="AD20:AE20"/>
    <mergeCell ref="AI20:AJ20"/>
    <mergeCell ref="AB19:AC19"/>
    <mergeCell ref="AD16:AE16"/>
    <mergeCell ref="AI16:AJ16"/>
    <mergeCell ref="AB18:AC18"/>
    <mergeCell ref="AD18:AE18"/>
    <mergeCell ref="AI18:AJ18"/>
    <mergeCell ref="AD14:AE14"/>
    <mergeCell ref="AI14:AJ14"/>
    <mergeCell ref="AB15:AC15"/>
    <mergeCell ref="AD15:AE15"/>
    <mergeCell ref="AI15:AJ15"/>
    <mergeCell ref="AB14:AC14"/>
    <mergeCell ref="AB16:AC16"/>
    <mergeCell ref="AB6:AC6"/>
    <mergeCell ref="AD6:AE6"/>
    <mergeCell ref="AI6:AJ6"/>
    <mergeCell ref="AB5:AC5"/>
    <mergeCell ref="AB7:AC7"/>
    <mergeCell ref="AD12:AE12"/>
    <mergeCell ref="AI12:AJ12"/>
    <mergeCell ref="AB13:AC13"/>
    <mergeCell ref="AD13:AE13"/>
    <mergeCell ref="AI13:AJ13"/>
    <mergeCell ref="AD10:AE10"/>
    <mergeCell ref="AI10:AJ10"/>
    <mergeCell ref="AB11:AC11"/>
    <mergeCell ref="AD11:AE11"/>
    <mergeCell ref="AI11:AJ11"/>
    <mergeCell ref="AB10:AC10"/>
    <mergeCell ref="AB12:AC12"/>
    <mergeCell ref="O1:Q1"/>
    <mergeCell ref="T12:V12"/>
    <mergeCell ref="T15:V15"/>
    <mergeCell ref="T18:V18"/>
    <mergeCell ref="AD3:AE3"/>
    <mergeCell ref="AI3:AJ3"/>
    <mergeCell ref="AB4:AC4"/>
    <mergeCell ref="AD4:AE4"/>
    <mergeCell ref="AI4:AJ4"/>
    <mergeCell ref="AD1:AE1"/>
    <mergeCell ref="AF1:AH1"/>
    <mergeCell ref="AI1:AJ1"/>
    <mergeCell ref="AB2:AC2"/>
    <mergeCell ref="AD2:AE2"/>
    <mergeCell ref="AI2:AJ2"/>
    <mergeCell ref="AB1:AC1"/>
    <mergeCell ref="AB3:AC3"/>
    <mergeCell ref="AD7:AE7"/>
    <mergeCell ref="AI7:AJ7"/>
    <mergeCell ref="AB8:AC8"/>
    <mergeCell ref="AD8:AE8"/>
    <mergeCell ref="AI8:AJ8"/>
    <mergeCell ref="AD5:AE5"/>
    <mergeCell ref="AI5:AJ5"/>
    <mergeCell ref="T2:U2"/>
    <mergeCell ref="T3:U3"/>
    <mergeCell ref="T4:U4"/>
    <mergeCell ref="T5:U5"/>
    <mergeCell ref="T7:V7"/>
  </mergeCells>
  <conditionalFormatting sqref="T9">
    <cfRule type="cellIs" dxfId="253" priority="48" operator="equal">
      <formula>0</formula>
    </cfRule>
    <cfRule type="cellIs" dxfId="252" priority="49" operator="lessThan">
      <formula>0</formula>
    </cfRule>
    <cfRule type="cellIs" dxfId="251" priority="50" operator="greaterThan">
      <formula>0</formula>
    </cfRule>
  </conditionalFormatting>
  <conditionalFormatting sqref="V9">
    <cfRule type="cellIs" dxfId="250" priority="45" operator="equal">
      <formula>0</formula>
    </cfRule>
    <cfRule type="cellIs" dxfId="249" priority="46" operator="lessThan">
      <formula>0</formula>
    </cfRule>
    <cfRule type="cellIs" dxfId="248" priority="47" operator="greaterThan">
      <formula>0</formula>
    </cfRule>
  </conditionalFormatting>
  <conditionalFormatting sqref="U9">
    <cfRule type="cellIs" dxfId="247" priority="42" operator="equal">
      <formula>0</formula>
    </cfRule>
    <cfRule type="cellIs" dxfId="246" priority="43" operator="lessThan">
      <formula>0</formula>
    </cfRule>
    <cfRule type="cellIs" dxfId="245" priority="44" operator="greaterThan">
      <formula>0</formula>
    </cfRule>
  </conditionalFormatting>
  <conditionalFormatting sqref="T5:U5">
    <cfRule type="cellIs" dxfId="244" priority="39" operator="equal">
      <formula>$T$3</formula>
    </cfRule>
    <cfRule type="cellIs" dxfId="243" priority="40" operator="lessThan">
      <formula>$T$3</formula>
    </cfRule>
    <cfRule type="cellIs" dxfId="242" priority="41" operator="greaterThan">
      <formula>$T$3</formula>
    </cfRule>
  </conditionalFormatting>
  <conditionalFormatting sqref="J2:J8">
    <cfRule type="cellIs" dxfId="241" priority="36" operator="equal">
      <formula>0</formula>
    </cfRule>
    <cfRule type="cellIs" dxfId="240" priority="37" operator="lessThan">
      <formula>0</formula>
    </cfRule>
    <cfRule type="cellIs" dxfId="239" priority="38" operator="greaterThan">
      <formula>0</formula>
    </cfRule>
  </conditionalFormatting>
  <conditionalFormatting sqref="L2:L8">
    <cfRule type="cellIs" dxfId="238" priority="33" operator="equal">
      <formula>0</formula>
    </cfRule>
    <cfRule type="cellIs" dxfId="237" priority="34" operator="lessThan">
      <formula>0</formula>
    </cfRule>
    <cfRule type="cellIs" dxfId="236" priority="35" operator="greaterThan">
      <formula>0</formula>
    </cfRule>
  </conditionalFormatting>
  <conditionalFormatting sqref="J10:J16">
    <cfRule type="cellIs" dxfId="235" priority="30" operator="equal">
      <formula>0</formula>
    </cfRule>
    <cfRule type="cellIs" dxfId="234" priority="31" operator="lessThan">
      <formula>0</formula>
    </cfRule>
    <cfRule type="cellIs" dxfId="233" priority="32" operator="greaterThan">
      <formula>0</formula>
    </cfRule>
  </conditionalFormatting>
  <conditionalFormatting sqref="L10:L16">
    <cfRule type="cellIs" dxfId="232" priority="27" operator="equal">
      <formula>0</formula>
    </cfRule>
    <cfRule type="cellIs" dxfId="231" priority="28" operator="lessThan">
      <formula>0</formula>
    </cfRule>
    <cfRule type="cellIs" dxfId="230" priority="29" operator="greaterThan">
      <formula>0</formula>
    </cfRule>
  </conditionalFormatting>
  <conditionalFormatting sqref="J18:J24">
    <cfRule type="cellIs" dxfId="229" priority="24" operator="equal">
      <formula>0</formula>
    </cfRule>
    <cfRule type="cellIs" dxfId="228" priority="25" operator="lessThan">
      <formula>0</formula>
    </cfRule>
    <cfRule type="cellIs" dxfId="227" priority="26" operator="greaterThan">
      <formula>0</formula>
    </cfRule>
  </conditionalFormatting>
  <conditionalFormatting sqref="L18:L24">
    <cfRule type="cellIs" dxfId="226" priority="21" operator="equal">
      <formula>0</formula>
    </cfRule>
    <cfRule type="cellIs" dxfId="225" priority="22" operator="lessThan">
      <formula>0</formula>
    </cfRule>
    <cfRule type="cellIs" dxfId="224" priority="23" operator="greaterThan">
      <formula>0</formula>
    </cfRule>
  </conditionalFormatting>
  <conditionalFormatting sqref="J26:J32">
    <cfRule type="cellIs" dxfId="223" priority="18" operator="equal">
      <formula>0</formula>
    </cfRule>
    <cfRule type="cellIs" dxfId="222" priority="19" operator="lessThan">
      <formula>0</formula>
    </cfRule>
    <cfRule type="cellIs" dxfId="221" priority="20" operator="greaterThan">
      <formula>0</formula>
    </cfRule>
  </conditionalFormatting>
  <conditionalFormatting sqref="L26:L32">
    <cfRule type="cellIs" dxfId="220" priority="15" operator="equal">
      <formula>0</formula>
    </cfRule>
    <cfRule type="cellIs" dxfId="219" priority="16" operator="lessThan">
      <formula>0</formula>
    </cfRule>
    <cfRule type="cellIs" dxfId="218" priority="17" operator="greaterThan">
      <formula>0</formula>
    </cfRule>
  </conditionalFormatting>
  <conditionalFormatting sqref="J34:J40">
    <cfRule type="cellIs" dxfId="217" priority="12" operator="equal">
      <formula>0</formula>
    </cfRule>
    <cfRule type="cellIs" dxfId="216" priority="13" operator="lessThan">
      <formula>0</formula>
    </cfRule>
    <cfRule type="cellIs" dxfId="215" priority="14" operator="greaterThan">
      <formula>0</formula>
    </cfRule>
  </conditionalFormatting>
  <conditionalFormatting sqref="L34:L40">
    <cfRule type="cellIs" dxfId="214" priority="9" operator="equal">
      <formula>0</formula>
    </cfRule>
    <cfRule type="cellIs" dxfId="213" priority="10" operator="lessThan">
      <formula>0</formula>
    </cfRule>
    <cfRule type="cellIs" dxfId="212" priority="11" operator="greaterThan">
      <formula>0</formula>
    </cfRule>
  </conditionalFormatting>
  <conditionalFormatting sqref="T5">
    <cfRule type="cellIs" dxfId="211" priority="51" operator="lessThan">
      <formula>$A$6</formula>
    </cfRule>
    <cfRule type="cellIs" dxfId="210" priority="52" operator="equal">
      <formula>$A$6</formula>
    </cfRule>
    <cfRule type="cellIs" dxfId="209" priority="53" operator="greaterThan">
      <formula>$A$6</formula>
    </cfRule>
    <cfRule type="cellIs" dxfId="208" priority="54" operator="equal">
      <formula>0</formula>
    </cfRule>
    <cfRule type="cellIs" dxfId="207" priority="55" operator="lessThan">
      <formula>0</formula>
    </cfRule>
    <cfRule type="cellIs" dxfId="206" priority="56" operator="greaterThan">
      <formula>0</formula>
    </cfRule>
  </conditionalFormatting>
  <conditionalFormatting sqref="T5">
    <cfRule type="cellIs" dxfId="205" priority="57" operator="equal">
      <formula>$A$6</formula>
    </cfRule>
    <cfRule type="cellIs" dxfId="204" priority="58" operator="lessThan">
      <formula>$A$6</formula>
    </cfRule>
    <cfRule type="cellIs" dxfId="203" priority="59" operator="greaterThan">
      <formula>$A$6</formula>
    </cfRule>
  </conditionalFormatting>
  <conditionalFormatting sqref="K2:K8 K10:K16 K18:K24 K26:K32 K34:K40">
    <cfRule type="cellIs" dxfId="202" priority="6" operator="between">
      <formula>-0.01</formula>
      <formula>0.01</formula>
    </cfRule>
    <cfRule type="cellIs" dxfId="201" priority="7" operator="lessThan">
      <formula>-0.0099</formula>
    </cfRule>
    <cfRule type="cellIs" dxfId="200" priority="8" operator="greaterThan">
      <formula>0.0099</formula>
    </cfRule>
  </conditionalFormatting>
  <conditionalFormatting sqref="G2:G8">
    <cfRule type="cellIs" dxfId="199" priority="5" operator="greaterThan">
      <formula>2.3%</formula>
    </cfRule>
  </conditionalFormatting>
  <conditionalFormatting sqref="G10:G16">
    <cfRule type="cellIs" dxfId="198" priority="4" operator="greaterThan">
      <formula>2.3%</formula>
    </cfRule>
  </conditionalFormatting>
  <conditionalFormatting sqref="G18:G24">
    <cfRule type="cellIs" dxfId="197" priority="3" operator="greaterThan">
      <formula>2.3%</formula>
    </cfRule>
  </conditionalFormatting>
  <conditionalFormatting sqref="G26:G32">
    <cfRule type="cellIs" dxfId="196" priority="2" operator="greaterThan">
      <formula>2.3%</formula>
    </cfRule>
  </conditionalFormatting>
  <conditionalFormatting sqref="G34:G40">
    <cfRule type="cellIs" dxfId="195" priority="1" operator="greaterThan">
      <formula>2.3%</formula>
    </cfRule>
  </conditionalFormatting>
  <hyperlinks>
    <hyperlink ref="A2" r:id="rId1" display="LUN | 36"/>
    <hyperlink ref="A3" r:id="rId2"/>
    <hyperlink ref="A4" r:id="rId3"/>
    <hyperlink ref="A5" r:id="rId4"/>
    <hyperlink ref="A6" r:id="rId5"/>
    <hyperlink ref="A7" r:id="rId6"/>
    <hyperlink ref="A8" r:id="rId7"/>
    <hyperlink ref="A10" r:id="rId8" display="MAR | 43"/>
    <hyperlink ref="A11" r:id="rId9"/>
    <hyperlink ref="A12" r:id="rId10"/>
    <hyperlink ref="A13" r:id="rId11"/>
    <hyperlink ref="A14" r:id="rId12"/>
    <hyperlink ref="A15" r:id="rId13"/>
    <hyperlink ref="A16" r:id="rId14"/>
    <hyperlink ref="A18" r:id="rId15" display="MIÉ | 50"/>
    <hyperlink ref="A19" r:id="rId16"/>
    <hyperlink ref="A20" r:id="rId17"/>
    <hyperlink ref="A21" r:id="rId18"/>
    <hyperlink ref="A22" r:id="rId19"/>
    <hyperlink ref="A23" r:id="rId20"/>
    <hyperlink ref="A24" r:id="rId21"/>
    <hyperlink ref="A26" r:id="rId22" display="JUE | 57"/>
    <hyperlink ref="A27" r:id="rId23"/>
    <hyperlink ref="A28" r:id="rId24"/>
    <hyperlink ref="A29" r:id="rId25"/>
    <hyperlink ref="A30" r:id="rId26"/>
    <hyperlink ref="A31" r:id="rId27"/>
    <hyperlink ref="A32" r:id="rId28"/>
    <hyperlink ref="A34" r:id="rId29" display="VIE | 64"/>
    <hyperlink ref="A35" r:id="rId30"/>
    <hyperlink ref="A36" r:id="rId31"/>
    <hyperlink ref="A37" r:id="rId32"/>
    <hyperlink ref="A38" r:id="rId33"/>
    <hyperlink ref="A39" r:id="rId34"/>
    <hyperlink ref="A40" r:id="rId35"/>
    <hyperlink ref="L2" r:id="rId36" display="36b - Acceso directo"/>
    <hyperlink ref="L3" r:id="rId37" display="37b - Acceso directo"/>
    <hyperlink ref="L4" r:id="rId38" display="38b - Acceso directo"/>
    <hyperlink ref="L5" r:id="rId39" display="39b - Acceso directo"/>
    <hyperlink ref="L6" r:id="rId40" display="40b - Acceso directo"/>
    <hyperlink ref="L7" r:id="rId41" display="41b - Acceso directo"/>
    <hyperlink ref="L8" r:id="rId42" display="42b - Acceso directo"/>
    <hyperlink ref="L10" r:id="rId43" display="43b - Acceso directo"/>
    <hyperlink ref="L11" r:id="rId44" display="44b - Acceso directo"/>
    <hyperlink ref="L12" r:id="rId45" display="45b - Acceso directo"/>
    <hyperlink ref="L13" r:id="rId46" display="46b - Acceso directo"/>
    <hyperlink ref="L14" r:id="rId47" display="47b - Acceso directo"/>
    <hyperlink ref="L15" r:id="rId48" display="48b - Acceso directo"/>
    <hyperlink ref="L16" r:id="rId49" display="49b - Acceso directo"/>
    <hyperlink ref="L18" r:id="rId50" display="50b - Acceso directo"/>
    <hyperlink ref="L19" r:id="rId51" display="51b - Acceso directo"/>
    <hyperlink ref="L20" r:id="rId52" display="52b - Acceso directo"/>
    <hyperlink ref="L21" r:id="rId53" display="53b - Acceso directo"/>
    <hyperlink ref="L22" r:id="rId54" display="54b - Acceso directo"/>
    <hyperlink ref="L23" r:id="rId55" display="55b - Acceso directo"/>
    <hyperlink ref="L24" r:id="rId56" display="56b - Acceso directo"/>
    <hyperlink ref="L26" r:id="rId57" display="57b - Acceso directo"/>
    <hyperlink ref="L27" r:id="rId58" display="58b - Acceso directo"/>
    <hyperlink ref="L28" r:id="rId59" display="59b - Acceso directo"/>
    <hyperlink ref="L29" r:id="rId60" display="60b - Acceso directo"/>
    <hyperlink ref="L30" r:id="rId61" display="61b - Acceso directo"/>
    <hyperlink ref="L31" r:id="rId62" display="62b - Acceso directo"/>
    <hyperlink ref="L32" r:id="rId63" display="63b - Acceso directo"/>
    <hyperlink ref="L34" r:id="rId64" display="64b - Acceso directo"/>
    <hyperlink ref="L35" r:id="rId65" display="65b - Acceso directo"/>
    <hyperlink ref="L36" r:id="rId66" display="66b - Acceso directo"/>
    <hyperlink ref="L37" r:id="rId67" display="67b - Acceso directo"/>
    <hyperlink ref="L38" r:id="rId68" display="68b - Acceso directo"/>
    <hyperlink ref="L39" r:id="rId69" display="69b - Acceso directo"/>
    <hyperlink ref="L40" r:id="rId70" display="70b - Acceso directo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K43"/>
  <sheetViews>
    <sheetView workbookViewId="0">
      <selection activeCell="B2" sqref="B2"/>
    </sheetView>
  </sheetViews>
  <sheetFormatPr baseColWidth="10" defaultRowHeight="15" x14ac:dyDescent="0.25"/>
  <sheetData>
    <row r="1" spans="1:37" ht="15.75" thickBot="1" x14ac:dyDescent="0.3">
      <c r="A1" s="79" t="s">
        <v>171</v>
      </c>
      <c r="B1" s="79" t="s">
        <v>172</v>
      </c>
      <c r="C1" s="80" t="s">
        <v>162</v>
      </c>
      <c r="D1" s="79" t="s">
        <v>163</v>
      </c>
      <c r="E1" s="80" t="s">
        <v>2</v>
      </c>
      <c r="F1" s="80" t="s">
        <v>3</v>
      </c>
      <c r="G1" s="79" t="s">
        <v>173</v>
      </c>
      <c r="H1" s="1" t="s">
        <v>174</v>
      </c>
      <c r="I1" s="79" t="s">
        <v>211</v>
      </c>
      <c r="J1" s="80" t="s">
        <v>168</v>
      </c>
      <c r="K1" s="15" t="s">
        <v>175</v>
      </c>
      <c r="L1" s="15" t="s">
        <v>0</v>
      </c>
      <c r="M1" s="15" t="s">
        <v>176</v>
      </c>
      <c r="O1" s="84" t="s">
        <v>161</v>
      </c>
      <c r="P1" s="85"/>
      <c r="Q1" s="85"/>
      <c r="AB1" s="103" t="s">
        <v>157</v>
      </c>
      <c r="AC1" s="101"/>
      <c r="AD1" s="104" t="s">
        <v>158</v>
      </c>
      <c r="AE1" s="104"/>
      <c r="AF1" s="101" t="s">
        <v>159</v>
      </c>
      <c r="AG1" s="101"/>
      <c r="AH1" s="101"/>
      <c r="AI1" s="101" t="s">
        <v>160</v>
      </c>
      <c r="AJ1" s="102"/>
      <c r="AK1" s="63"/>
    </row>
    <row r="2" spans="1:37" ht="15.75" thickBot="1" x14ac:dyDescent="0.3">
      <c r="A2" s="76" t="s">
        <v>196</v>
      </c>
      <c r="B2" s="6"/>
      <c r="C2" s="16" t="str">
        <f>MONTH!$F$3</f>
        <v>EURJPY</v>
      </c>
      <c r="D2" s="110">
        <f>MONTH!$G$3</f>
        <v>8.27</v>
      </c>
      <c r="E2" s="23">
        <f>MONTH!$H$3</f>
        <v>40</v>
      </c>
      <c r="F2" s="23">
        <f>MONTH!$I$3</f>
        <v>40</v>
      </c>
      <c r="G2" s="6"/>
      <c r="H2" s="38">
        <f t="shared" ref="H2:H8" si="0">IF(ISERROR((I2/E2)/D2),0,(I2/E2)/D2)</f>
        <v>0</v>
      </c>
      <c r="I2" s="110">
        <f>$T$3*G2</f>
        <v>0</v>
      </c>
      <c r="J2" s="8"/>
      <c r="K2" s="60">
        <f>(AI2/'Week 2'!AI40)-1</f>
        <v>0</v>
      </c>
      <c r="L2" s="77">
        <f t="shared" ref="L2:L8" si="1">J2*H2*D2</f>
        <v>0</v>
      </c>
      <c r="M2" s="55"/>
      <c r="N2" s="15" t="s">
        <v>1</v>
      </c>
      <c r="O2" s="15" t="s">
        <v>163</v>
      </c>
      <c r="P2" s="22" t="s">
        <v>2</v>
      </c>
      <c r="Q2" s="22" t="s">
        <v>3</v>
      </c>
      <c r="R2" s="22" t="s">
        <v>164</v>
      </c>
      <c r="T2" s="81" t="s">
        <v>182</v>
      </c>
      <c r="U2" s="82"/>
      <c r="X2" s="57"/>
      <c r="AB2" s="97">
        <f>AI2-AG2</f>
        <v>1000</v>
      </c>
      <c r="AC2" s="98"/>
      <c r="AD2" s="99">
        <f>IF(AND(NOT(ISBLANK($G2)),ISBLANK($J2)),$I2,0)</f>
        <v>0</v>
      </c>
      <c r="AE2" s="100"/>
      <c r="AF2" s="67"/>
      <c r="AG2" s="70">
        <f>'Week 2'!$AG$40+AD2</f>
        <v>0</v>
      </c>
      <c r="AH2" s="69"/>
      <c r="AI2" s="97">
        <f>'Week 2'!AI40+L2</f>
        <v>1000</v>
      </c>
      <c r="AJ2" s="98"/>
      <c r="AK2" s="57"/>
    </row>
    <row r="3" spans="1:37" ht="15.75" thickBot="1" x14ac:dyDescent="0.3">
      <c r="A3" s="108" t="s">
        <v>67</v>
      </c>
      <c r="B3" s="3"/>
      <c r="C3" s="11"/>
      <c r="D3" s="18"/>
      <c r="E3" s="20"/>
      <c r="F3" s="20"/>
      <c r="G3" s="6"/>
      <c r="H3" s="38">
        <f t="shared" si="0"/>
        <v>0</v>
      </c>
      <c r="I3" s="110">
        <f t="shared" ref="I3:I8" si="2">AB2*G3</f>
        <v>0</v>
      </c>
      <c r="J3" s="8"/>
      <c r="K3" s="60">
        <f t="shared" ref="K3:K8" si="3">((AI3-AI2)/AI2)</f>
        <v>0</v>
      </c>
      <c r="L3" s="77">
        <f>J3*H3*D3</f>
        <v>0</v>
      </c>
      <c r="M3" s="54"/>
      <c r="N3" s="16" t="str">
        <f>MONTH!$F$3</f>
        <v>EURJPY</v>
      </c>
      <c r="O3" s="110">
        <f>MONTH!$G$3</f>
        <v>8.27</v>
      </c>
      <c r="P3" s="23">
        <f>MONTH!$H$3</f>
        <v>40</v>
      </c>
      <c r="Q3" s="23">
        <f>MONTH!$I$3</f>
        <v>40</v>
      </c>
      <c r="R3" s="43">
        <f>MONTH!K3</f>
        <v>6.0459492140266025E-2</v>
      </c>
      <c r="T3" s="119">
        <f>MONTH!B6</f>
        <v>1000</v>
      </c>
      <c r="U3" s="120"/>
      <c r="AB3" s="89">
        <f t="shared" ref="AB3:AB8" si="4">AI3-AG3</f>
        <v>1000</v>
      </c>
      <c r="AC3" s="90"/>
      <c r="AD3" s="91">
        <f t="shared" ref="AD3:AD40" si="5">IF(AND(NOT(ISBLANK($G3)),ISBLANK($J3)),$I3,0)</f>
        <v>0</v>
      </c>
      <c r="AE3" s="92"/>
      <c r="AF3" s="66"/>
      <c r="AG3" s="70">
        <f>'Week 2'!$AG$40+SUM($AD$2:AD3)</f>
        <v>0</v>
      </c>
      <c r="AH3" s="71"/>
      <c r="AI3" s="89">
        <f>'Week 2'!AI40+L3+L2</f>
        <v>1000</v>
      </c>
      <c r="AJ3" s="90"/>
      <c r="AK3" s="57"/>
    </row>
    <row r="4" spans="1:37" ht="15.75" thickBot="1" x14ac:dyDescent="0.3">
      <c r="A4" s="108" t="s">
        <v>68</v>
      </c>
      <c r="B4" s="3"/>
      <c r="C4" s="11"/>
      <c r="D4" s="18"/>
      <c r="E4" s="20"/>
      <c r="F4" s="20"/>
      <c r="G4" s="6"/>
      <c r="H4" s="38">
        <f t="shared" si="0"/>
        <v>0</v>
      </c>
      <c r="I4" s="110">
        <f t="shared" si="2"/>
        <v>0</v>
      </c>
      <c r="J4" s="8"/>
      <c r="K4" s="60">
        <f t="shared" si="3"/>
        <v>0</v>
      </c>
      <c r="L4" s="77">
        <f t="shared" si="1"/>
        <v>0</v>
      </c>
      <c r="M4" s="53"/>
      <c r="N4" s="44">
        <f>MONTH!$F$4</f>
        <v>0</v>
      </c>
      <c r="O4" s="111" t="str">
        <f>MONTH!$G$4</f>
        <v>BEWARE, PIP VALUE IT'S ON EURO NOW</v>
      </c>
      <c r="P4" s="45">
        <f>MONTH!$H$4</f>
        <v>0</v>
      </c>
      <c r="Q4" s="45">
        <f>MONTH!$I$4</f>
        <v>0</v>
      </c>
      <c r="R4" s="46">
        <f>MONTH!K4</f>
        <v>0</v>
      </c>
      <c r="T4" s="81" t="s">
        <v>183</v>
      </c>
      <c r="U4" s="82"/>
      <c r="AB4" s="89">
        <f t="shared" si="4"/>
        <v>1000</v>
      </c>
      <c r="AC4" s="90"/>
      <c r="AD4" s="91">
        <f t="shared" si="5"/>
        <v>0</v>
      </c>
      <c r="AE4" s="92"/>
      <c r="AF4" s="66"/>
      <c r="AG4" s="70">
        <f>'Week 2'!$AG$40+SUM($AD$2:AD4)</f>
        <v>0</v>
      </c>
      <c r="AH4" s="71"/>
      <c r="AI4" s="89">
        <f>'Week 2'!AI40+L4+L3+L2</f>
        <v>1000</v>
      </c>
      <c r="AJ4" s="90"/>
      <c r="AK4" s="57"/>
    </row>
    <row r="5" spans="1:37" ht="15.75" thickBot="1" x14ac:dyDescent="0.3">
      <c r="A5" s="108" t="s">
        <v>69</v>
      </c>
      <c r="B5" s="3"/>
      <c r="C5" s="11"/>
      <c r="D5" s="18"/>
      <c r="E5" s="20"/>
      <c r="F5" s="20"/>
      <c r="G5" s="6"/>
      <c r="H5" s="38">
        <f t="shared" si="0"/>
        <v>0</v>
      </c>
      <c r="I5" s="110">
        <f t="shared" si="2"/>
        <v>0</v>
      </c>
      <c r="J5" s="8"/>
      <c r="K5" s="60">
        <f t="shared" si="3"/>
        <v>0</v>
      </c>
      <c r="L5" s="77">
        <f t="shared" si="1"/>
        <v>0</v>
      </c>
      <c r="M5" s="54"/>
      <c r="N5" s="16">
        <f>MONTH!$F$5</f>
        <v>0</v>
      </c>
      <c r="O5" s="110">
        <f>MONTH!$G$5</f>
        <v>0</v>
      </c>
      <c r="P5" s="23">
        <f>MONTH!$H$5</f>
        <v>0</v>
      </c>
      <c r="Q5" s="23">
        <f>MONTH!$I$5</f>
        <v>0</v>
      </c>
      <c r="R5" s="43">
        <f>MONTH!K5</f>
        <v>0</v>
      </c>
      <c r="T5" s="115">
        <f>MONTH!B8</f>
        <v>1000</v>
      </c>
      <c r="U5" s="116"/>
      <c r="AB5" s="89">
        <f t="shared" si="4"/>
        <v>1000</v>
      </c>
      <c r="AC5" s="90"/>
      <c r="AD5" s="91">
        <f>IF(AND(NOT(ISBLANK($G5)),ISBLANK($J5)),$I5,0)</f>
        <v>0</v>
      </c>
      <c r="AE5" s="92"/>
      <c r="AF5" s="66"/>
      <c r="AG5" s="70">
        <f>'Week 2'!$AG$40+SUM($AD$2:AD5)</f>
        <v>0</v>
      </c>
      <c r="AH5" s="71"/>
      <c r="AI5" s="89">
        <f>'Week 2'!AI40+L5+L4+L3+L2</f>
        <v>1000</v>
      </c>
      <c r="AJ5" s="90"/>
      <c r="AK5" s="57"/>
    </row>
    <row r="6" spans="1:37" ht="15.75" thickBot="1" x14ac:dyDescent="0.3">
      <c r="A6" s="108" t="s">
        <v>70</v>
      </c>
      <c r="B6" s="3"/>
      <c r="C6" s="11"/>
      <c r="D6" s="18"/>
      <c r="E6" s="20"/>
      <c r="F6" s="20"/>
      <c r="G6" s="6"/>
      <c r="H6" s="38">
        <f t="shared" si="0"/>
        <v>0</v>
      </c>
      <c r="I6" s="110">
        <f t="shared" si="2"/>
        <v>0</v>
      </c>
      <c r="J6" s="8"/>
      <c r="K6" s="60">
        <f t="shared" si="3"/>
        <v>0</v>
      </c>
      <c r="L6" s="77">
        <f t="shared" si="1"/>
        <v>0</v>
      </c>
      <c r="M6" s="54"/>
      <c r="N6" s="44">
        <f>MONTH!$F$6</f>
        <v>0</v>
      </c>
      <c r="O6" s="111">
        <f>MONTH!$G$6</f>
        <v>0</v>
      </c>
      <c r="P6" s="45">
        <f>MONTH!$H$6</f>
        <v>0</v>
      </c>
      <c r="Q6" s="45">
        <f>MONTH!$I$6</f>
        <v>0</v>
      </c>
      <c r="R6" s="46">
        <f>MONTH!K6</f>
        <v>0</v>
      </c>
      <c r="AB6" s="89">
        <f t="shared" si="4"/>
        <v>1000</v>
      </c>
      <c r="AC6" s="90"/>
      <c r="AD6" s="91">
        <f t="shared" si="5"/>
        <v>0</v>
      </c>
      <c r="AE6" s="92"/>
      <c r="AF6" s="66"/>
      <c r="AG6" s="70">
        <f>'Week 2'!$AG$40+SUM($AD$2:AD6)</f>
        <v>0</v>
      </c>
      <c r="AH6" s="71"/>
      <c r="AI6" s="89">
        <f>'Week 2'!AI40+L6+L5+L4+L3+L2</f>
        <v>1000</v>
      </c>
      <c r="AJ6" s="90"/>
      <c r="AK6" s="57"/>
    </row>
    <row r="7" spans="1:37" ht="15.75" thickBot="1" x14ac:dyDescent="0.3">
      <c r="A7" s="108" t="s">
        <v>71</v>
      </c>
      <c r="B7" s="3"/>
      <c r="C7" s="11"/>
      <c r="D7" s="18"/>
      <c r="E7" s="20"/>
      <c r="F7" s="20"/>
      <c r="G7" s="6"/>
      <c r="H7" s="38">
        <f t="shared" si="0"/>
        <v>0</v>
      </c>
      <c r="I7" s="110">
        <f t="shared" si="2"/>
        <v>0</v>
      </c>
      <c r="J7" s="8"/>
      <c r="K7" s="60">
        <f t="shared" si="3"/>
        <v>0</v>
      </c>
      <c r="L7" s="77">
        <f t="shared" si="1"/>
        <v>0</v>
      </c>
      <c r="M7" s="54"/>
      <c r="N7" s="16">
        <f>MONTH!$F$7</f>
        <v>0</v>
      </c>
      <c r="O7" s="110">
        <f>MONTH!$G$7</f>
        <v>0</v>
      </c>
      <c r="P7" s="23">
        <f>MONTH!$H$7</f>
        <v>0</v>
      </c>
      <c r="Q7" s="23">
        <f>MONTH!$I$7</f>
        <v>0</v>
      </c>
      <c r="R7" s="43">
        <f>MONTH!K7</f>
        <v>0</v>
      </c>
      <c r="T7" s="81" t="s">
        <v>184</v>
      </c>
      <c r="U7" s="83"/>
      <c r="V7" s="82"/>
      <c r="AB7" s="89">
        <f t="shared" si="4"/>
        <v>1000</v>
      </c>
      <c r="AC7" s="90"/>
      <c r="AD7" s="91">
        <f t="shared" si="5"/>
        <v>0</v>
      </c>
      <c r="AE7" s="92"/>
      <c r="AF7" s="66"/>
      <c r="AG7" s="70">
        <f>'Week 2'!$AG$40+SUM($AD$2:AD7)</f>
        <v>0</v>
      </c>
      <c r="AH7" s="71"/>
      <c r="AI7" s="89">
        <f>'Week 2'!AI40+L7+L6+L5+L4+L3+L2</f>
        <v>1000</v>
      </c>
      <c r="AJ7" s="90"/>
      <c r="AK7" s="57"/>
    </row>
    <row r="8" spans="1:37" ht="15.75" thickBot="1" x14ac:dyDescent="0.3">
      <c r="A8" s="108" t="s">
        <v>72</v>
      </c>
      <c r="B8" s="3"/>
      <c r="C8" s="11"/>
      <c r="D8" s="18"/>
      <c r="E8" s="20"/>
      <c r="F8" s="20"/>
      <c r="G8" s="6"/>
      <c r="H8" s="38">
        <f t="shared" si="0"/>
        <v>0</v>
      </c>
      <c r="I8" s="110">
        <f t="shared" si="2"/>
        <v>0</v>
      </c>
      <c r="J8" s="8"/>
      <c r="K8" s="60">
        <f t="shared" si="3"/>
        <v>0</v>
      </c>
      <c r="L8" s="77">
        <f t="shared" si="1"/>
        <v>0</v>
      </c>
      <c r="M8" s="54"/>
      <c r="N8" s="44">
        <f>MONTH!$F$8</f>
        <v>0</v>
      </c>
      <c r="O8" s="111">
        <f>MONTH!$G$8</f>
        <v>0</v>
      </c>
      <c r="P8" s="45">
        <f>MONTH!$H$8</f>
        <v>0</v>
      </c>
      <c r="Q8" s="45">
        <f>MONTH!$I$8</f>
        <v>0</v>
      </c>
      <c r="R8" s="46">
        <f>MONTH!K8</f>
        <v>0</v>
      </c>
      <c r="T8" s="15" t="s">
        <v>168</v>
      </c>
      <c r="U8" s="80" t="s">
        <v>4</v>
      </c>
      <c r="V8" s="15" t="s">
        <v>0</v>
      </c>
      <c r="AB8" s="89">
        <f t="shared" si="4"/>
        <v>1000</v>
      </c>
      <c r="AC8" s="90"/>
      <c r="AD8" s="91">
        <f t="shared" si="5"/>
        <v>0</v>
      </c>
      <c r="AE8" s="92"/>
      <c r="AF8" s="66"/>
      <c r="AG8" s="70">
        <f>'Week 2'!$AG$40+SUM($AD$2:AD8)</f>
        <v>0</v>
      </c>
      <c r="AH8" s="71"/>
      <c r="AI8" s="89">
        <f>'Week 2'!AI40+L8+L7+L6+L5+L4+L3+L2</f>
        <v>1000</v>
      </c>
      <c r="AJ8" s="90"/>
      <c r="AK8" s="57"/>
    </row>
    <row r="9" spans="1:37" ht="15.75" thickBot="1" x14ac:dyDescent="0.3">
      <c r="A9" s="79" t="s">
        <v>171</v>
      </c>
      <c r="B9" s="79" t="s">
        <v>172</v>
      </c>
      <c r="C9" s="80" t="s">
        <v>162</v>
      </c>
      <c r="D9" s="79" t="s">
        <v>163</v>
      </c>
      <c r="E9" s="80" t="s">
        <v>2</v>
      </c>
      <c r="F9" s="80" t="s">
        <v>3</v>
      </c>
      <c r="G9" s="79" t="s">
        <v>173</v>
      </c>
      <c r="H9" s="1" t="s">
        <v>174</v>
      </c>
      <c r="I9" s="79" t="s">
        <v>211</v>
      </c>
      <c r="J9" s="80" t="s">
        <v>168</v>
      </c>
      <c r="K9" s="15" t="s">
        <v>175</v>
      </c>
      <c r="L9" s="15" t="s">
        <v>0</v>
      </c>
      <c r="M9" s="15" t="s">
        <v>176</v>
      </c>
      <c r="N9" s="16">
        <f>MONTH!$F$9</f>
        <v>0</v>
      </c>
      <c r="O9" s="110">
        <f>MONTH!$G$9</f>
        <v>0</v>
      </c>
      <c r="P9" s="23">
        <f>MONTH!$H$9</f>
        <v>0</v>
      </c>
      <c r="Q9" s="23">
        <f>MONTH!$I$9</f>
        <v>0</v>
      </c>
      <c r="R9" s="43">
        <f>MONTH!K9</f>
        <v>0</v>
      </c>
      <c r="T9" s="9">
        <f>J2+J3+J4+J5+J6+J7+J8+J10+J11+J12+J13+J14+J15+J16+J18+J19+J20+J21+J22+J23+J24+J26+J27+J28+J29+J30+J31+J32+J34+J35+J36+J37+J38+J39+J40</f>
        <v>0</v>
      </c>
      <c r="U9" s="10">
        <f>(V9/'Week 2'!AI40)</f>
        <v>0</v>
      </c>
      <c r="V9" s="117">
        <f>L2+L3+L4+L5+L6+L7+L8+L10+L11+L12+L13+L14+L15+L16+L18+L19+L20+L21+L22+L23+L24+L26+L27+L28+L29+L30+L31+L32+L34+L35+L36+L37+L38+L39+L40</f>
        <v>0</v>
      </c>
      <c r="AB9" s="64"/>
      <c r="AC9" s="65"/>
      <c r="AD9" s="66"/>
      <c r="AE9" s="65"/>
      <c r="AF9" s="66"/>
      <c r="AG9" s="70">
        <f>'Week 2'!$AG$40+SUM($AD$2:AD9)</f>
        <v>0</v>
      </c>
      <c r="AH9" s="72"/>
      <c r="AI9" s="64"/>
      <c r="AJ9" s="72"/>
      <c r="AK9" s="57"/>
    </row>
    <row r="10" spans="1:37" ht="15.75" thickBot="1" x14ac:dyDescent="0.3">
      <c r="A10" s="76" t="s">
        <v>197</v>
      </c>
      <c r="B10" s="3"/>
      <c r="C10" s="16" t="str">
        <f>MONTH!$F$3</f>
        <v>EURJPY</v>
      </c>
      <c r="D10" s="110">
        <f>MONTH!$G$3</f>
        <v>8.27</v>
      </c>
      <c r="E10" s="23">
        <f>MONTH!$H$3</f>
        <v>40</v>
      </c>
      <c r="F10" s="23">
        <f>MONTH!$I$3</f>
        <v>40</v>
      </c>
      <c r="G10" s="6"/>
      <c r="H10" s="38">
        <f t="shared" ref="H10:H16" si="6">IF(ISERROR((I10/E10)/D10),0,(I10/E10)/D10)</f>
        <v>0</v>
      </c>
      <c r="I10" s="110">
        <f>AB8*G10</f>
        <v>0</v>
      </c>
      <c r="J10" s="8"/>
      <c r="K10" s="60">
        <f>((AI10-AI8)/AI8)</f>
        <v>0</v>
      </c>
      <c r="L10" s="77">
        <f>J10*H10*D10</f>
        <v>0</v>
      </c>
      <c r="M10" s="54"/>
      <c r="N10" s="44">
        <f>MONTH!$F10</f>
        <v>0</v>
      </c>
      <c r="O10" s="111">
        <f>MONTH!$G10</f>
        <v>0</v>
      </c>
      <c r="P10" s="45">
        <f>MONTH!$H10</f>
        <v>0</v>
      </c>
      <c r="Q10" s="45">
        <f>MONTH!$I10</f>
        <v>0</v>
      </c>
      <c r="R10" s="46">
        <f>MONTH!K10</f>
        <v>0</v>
      </c>
      <c r="U10" s="57"/>
      <c r="AB10" s="89">
        <f t="shared" ref="AB10:AB16" si="7">AI10-AG10</f>
        <v>1000</v>
      </c>
      <c r="AC10" s="90"/>
      <c r="AD10" s="91">
        <f>IF(AND(NOT(ISBLANK($G10)),ISBLANK($J10)),$I10,0)</f>
        <v>0</v>
      </c>
      <c r="AE10" s="92"/>
      <c r="AF10" s="66"/>
      <c r="AG10" s="70">
        <f>'Week 2'!$AG$40+SUM($AD$2:AD10)</f>
        <v>0</v>
      </c>
      <c r="AH10" s="71"/>
      <c r="AI10" s="89">
        <f>'Week 2'!AI40+L10+L8+L7+L6+L5+L4+L3+L2</f>
        <v>1000</v>
      </c>
      <c r="AJ10" s="90"/>
      <c r="AK10" s="57"/>
    </row>
    <row r="11" spans="1:37" ht="15.75" thickBot="1" x14ac:dyDescent="0.3">
      <c r="A11" s="108" t="s">
        <v>73</v>
      </c>
      <c r="B11" s="3"/>
      <c r="C11" s="11"/>
      <c r="D11" s="18"/>
      <c r="E11" s="20"/>
      <c r="F11" s="20"/>
      <c r="G11" s="6"/>
      <c r="H11" s="38">
        <f t="shared" si="6"/>
        <v>0</v>
      </c>
      <c r="I11" s="110">
        <f t="shared" ref="I11:I16" si="8">AB10*G11</f>
        <v>0</v>
      </c>
      <c r="J11" s="8"/>
      <c r="K11" s="60">
        <f t="shared" ref="K11:K16" si="9">((AI11-AI10)/AI10)</f>
        <v>0</v>
      </c>
      <c r="L11" s="77">
        <f>J11*H11*D11</f>
        <v>0</v>
      </c>
      <c r="M11" s="54"/>
      <c r="N11" s="16">
        <f>MONTH!$F11</f>
        <v>0</v>
      </c>
      <c r="O11" s="110">
        <f>MONTH!$G11</f>
        <v>0</v>
      </c>
      <c r="P11" s="23">
        <f>MONTH!$H11</f>
        <v>0</v>
      </c>
      <c r="Q11" s="23">
        <f>MONTH!$I11</f>
        <v>0</v>
      </c>
      <c r="R11" s="43">
        <f>MONTH!K11</f>
        <v>0</v>
      </c>
      <c r="AB11" s="89">
        <f t="shared" si="7"/>
        <v>1000</v>
      </c>
      <c r="AC11" s="90"/>
      <c r="AD11" s="91">
        <f t="shared" si="5"/>
        <v>0</v>
      </c>
      <c r="AE11" s="92"/>
      <c r="AF11" s="66"/>
      <c r="AG11" s="70">
        <f>'Week 2'!$AG$40+SUM($AD$2:AD11)</f>
        <v>0</v>
      </c>
      <c r="AH11" s="71"/>
      <c r="AI11" s="89">
        <f>'Week 2'!AI40+L11+L10+L8+L7+L6+L5+L4+L3+L2</f>
        <v>1000</v>
      </c>
      <c r="AJ11" s="90"/>
      <c r="AK11" s="57"/>
    </row>
    <row r="12" spans="1:37" ht="15.75" thickBot="1" x14ac:dyDescent="0.3">
      <c r="A12" s="108" t="s">
        <v>74</v>
      </c>
      <c r="B12" s="3"/>
      <c r="C12" s="11"/>
      <c r="D12" s="18"/>
      <c r="E12" s="20"/>
      <c r="F12" s="20"/>
      <c r="G12" s="6"/>
      <c r="H12" s="38">
        <f t="shared" si="6"/>
        <v>0</v>
      </c>
      <c r="I12" s="110">
        <f t="shared" si="8"/>
        <v>0</v>
      </c>
      <c r="J12" s="8"/>
      <c r="K12" s="60">
        <f t="shared" si="9"/>
        <v>0</v>
      </c>
      <c r="L12" s="77">
        <f t="shared" ref="L12:L16" si="10">J12*H12*D12</f>
        <v>0</v>
      </c>
      <c r="M12" s="54"/>
      <c r="N12" s="44">
        <f>MONTH!$F12</f>
        <v>0</v>
      </c>
      <c r="O12" s="111">
        <f>MONTH!$G12</f>
        <v>0</v>
      </c>
      <c r="P12" s="45">
        <f>MONTH!$H12</f>
        <v>0</v>
      </c>
      <c r="Q12" s="45">
        <f>MONTH!$I12</f>
        <v>0</v>
      </c>
      <c r="R12" s="46">
        <f>MONTH!K12</f>
        <v>0</v>
      </c>
      <c r="T12" s="81" t="s">
        <v>185</v>
      </c>
      <c r="U12" s="83"/>
      <c r="V12" s="82"/>
      <c r="AB12" s="89">
        <f t="shared" si="7"/>
        <v>1000</v>
      </c>
      <c r="AC12" s="90"/>
      <c r="AD12" s="91">
        <f t="shared" si="5"/>
        <v>0</v>
      </c>
      <c r="AE12" s="92"/>
      <c r="AF12" s="66"/>
      <c r="AG12" s="70">
        <f>'Week 2'!$AG$40+SUM($AD$2:AD12)</f>
        <v>0</v>
      </c>
      <c r="AH12" s="71"/>
      <c r="AI12" s="89">
        <f>'Week 2'!AI40+L12+L11+L10+L8+L7+L6+L5+L4+L3+L2</f>
        <v>1000</v>
      </c>
      <c r="AJ12" s="90"/>
      <c r="AK12" s="57"/>
    </row>
    <row r="13" spans="1:37" ht="15.75" thickBot="1" x14ac:dyDescent="0.3">
      <c r="A13" s="108" t="s">
        <v>75</v>
      </c>
      <c r="B13" s="3"/>
      <c r="C13" s="11"/>
      <c r="D13" s="18"/>
      <c r="E13" s="20"/>
      <c r="F13" s="20"/>
      <c r="G13" s="6"/>
      <c r="H13" s="38">
        <f t="shared" si="6"/>
        <v>0</v>
      </c>
      <c r="I13" s="110">
        <f t="shared" si="8"/>
        <v>0</v>
      </c>
      <c r="J13" s="8"/>
      <c r="K13" s="60">
        <f t="shared" si="9"/>
        <v>0</v>
      </c>
      <c r="L13" s="77">
        <f t="shared" si="10"/>
        <v>0</v>
      </c>
      <c r="M13" s="54"/>
      <c r="N13" s="16">
        <f>MONTH!$F13</f>
        <v>0</v>
      </c>
      <c r="O13" s="110">
        <f>MONTH!$G13</f>
        <v>0</v>
      </c>
      <c r="P13" s="23">
        <f>MONTH!$H13</f>
        <v>0</v>
      </c>
      <c r="Q13" s="23">
        <f>MONTH!$I13</f>
        <v>0</v>
      </c>
      <c r="R13" s="43">
        <f>MONTH!K13</f>
        <v>0</v>
      </c>
      <c r="T13" s="31" t="s">
        <v>186</v>
      </c>
      <c r="U13" s="22" t="s">
        <v>2</v>
      </c>
      <c r="V13" s="31" t="s">
        <v>3</v>
      </c>
      <c r="AB13" s="89">
        <f t="shared" si="7"/>
        <v>1000</v>
      </c>
      <c r="AC13" s="90"/>
      <c r="AD13" s="91">
        <f t="shared" si="5"/>
        <v>0</v>
      </c>
      <c r="AE13" s="92"/>
      <c r="AF13" s="66"/>
      <c r="AG13" s="70">
        <f>'Week 2'!$AG$40+SUM($AD$2:AD13)</f>
        <v>0</v>
      </c>
      <c r="AH13" s="71"/>
      <c r="AI13" s="89">
        <f>'Week 2'!AI40+L13+L12+L11+L10+L8+L7+L6+L5+L4+L3+L2</f>
        <v>1000</v>
      </c>
      <c r="AJ13" s="90"/>
      <c r="AK13" s="57"/>
    </row>
    <row r="14" spans="1:37" ht="15.75" thickBot="1" x14ac:dyDescent="0.3">
      <c r="A14" s="108" t="s">
        <v>76</v>
      </c>
      <c r="B14" s="3"/>
      <c r="C14" s="11"/>
      <c r="D14" s="18"/>
      <c r="E14" s="20"/>
      <c r="F14" s="20"/>
      <c r="G14" s="6"/>
      <c r="H14" s="38">
        <f t="shared" si="6"/>
        <v>0</v>
      </c>
      <c r="I14" s="110">
        <f t="shared" si="8"/>
        <v>0</v>
      </c>
      <c r="J14" s="8"/>
      <c r="K14" s="60">
        <f t="shared" si="9"/>
        <v>0</v>
      </c>
      <c r="L14" s="77">
        <f t="shared" si="10"/>
        <v>0</v>
      </c>
      <c r="M14" s="54"/>
      <c r="N14" s="44">
        <f>MONTH!$F14</f>
        <v>0</v>
      </c>
      <c r="O14" s="111">
        <f>MONTH!$G14</f>
        <v>0</v>
      </c>
      <c r="P14" s="45">
        <f>MONTH!$H14</f>
        <v>0</v>
      </c>
      <c r="Q14" s="45">
        <f>MONTH!$I14</f>
        <v>0</v>
      </c>
      <c r="R14" s="46">
        <f>MONTH!K14</f>
        <v>0</v>
      </c>
      <c r="T14" s="32"/>
      <c r="U14" s="35"/>
      <c r="V14" s="35"/>
      <c r="AB14" s="89">
        <f t="shared" si="7"/>
        <v>1000</v>
      </c>
      <c r="AC14" s="90"/>
      <c r="AD14" s="91">
        <f t="shared" si="5"/>
        <v>0</v>
      </c>
      <c r="AE14" s="92"/>
      <c r="AF14" s="66"/>
      <c r="AG14" s="70">
        <f>'Week 2'!$AG$40+SUM($AD$2:AD14)</f>
        <v>0</v>
      </c>
      <c r="AH14" s="71"/>
      <c r="AI14" s="89">
        <f>'Week 2'!AI40+L14+L13+L12+L11+L10+L8+L7+L6+L5+L4+L3+L2</f>
        <v>1000</v>
      </c>
      <c r="AJ14" s="90"/>
      <c r="AK14" s="57"/>
    </row>
    <row r="15" spans="1:37" ht="15.75" thickBot="1" x14ac:dyDescent="0.3">
      <c r="A15" s="108" t="s">
        <v>77</v>
      </c>
      <c r="B15" s="3"/>
      <c r="C15" s="11"/>
      <c r="D15" s="18"/>
      <c r="E15" s="20"/>
      <c r="F15" s="20"/>
      <c r="G15" s="6"/>
      <c r="H15" s="38">
        <f t="shared" si="6"/>
        <v>0</v>
      </c>
      <c r="I15" s="110">
        <f t="shared" si="8"/>
        <v>0</v>
      </c>
      <c r="J15" s="8"/>
      <c r="K15" s="60">
        <f t="shared" si="9"/>
        <v>0</v>
      </c>
      <c r="L15" s="77">
        <f t="shared" si="10"/>
        <v>0</v>
      </c>
      <c r="M15" s="54"/>
      <c r="N15" s="16">
        <f>MONTH!$F15</f>
        <v>0</v>
      </c>
      <c r="O15" s="110">
        <f>MONTH!$G15</f>
        <v>0</v>
      </c>
      <c r="P15" s="23">
        <f>MONTH!$H15</f>
        <v>0</v>
      </c>
      <c r="Q15" s="23">
        <f>MONTH!$I15</f>
        <v>0</v>
      </c>
      <c r="R15" s="43">
        <f>MONTH!K15</f>
        <v>0</v>
      </c>
      <c r="T15" s="86" t="s">
        <v>187</v>
      </c>
      <c r="U15" s="87"/>
      <c r="V15" s="88"/>
      <c r="AB15" s="89">
        <f t="shared" si="7"/>
        <v>1000</v>
      </c>
      <c r="AC15" s="90"/>
      <c r="AD15" s="91">
        <f t="shared" si="5"/>
        <v>0</v>
      </c>
      <c r="AE15" s="92"/>
      <c r="AF15" s="66"/>
      <c r="AG15" s="70">
        <f>'Week 2'!$AG$40+SUM($AD$2:AD15)</f>
        <v>0</v>
      </c>
      <c r="AH15" s="71"/>
      <c r="AI15" s="89">
        <f>'Week 2'!AI40+L15+L14+L13+L12+L11+L10+L8+L7+L6+L5+L4+L3+L2</f>
        <v>1000</v>
      </c>
      <c r="AJ15" s="90"/>
      <c r="AK15" s="57"/>
    </row>
    <row r="16" spans="1:37" ht="15.75" thickBot="1" x14ac:dyDescent="0.3">
      <c r="A16" s="108" t="s">
        <v>78</v>
      </c>
      <c r="B16" s="3"/>
      <c r="C16" s="11"/>
      <c r="D16" s="18"/>
      <c r="E16" s="20"/>
      <c r="F16" s="20"/>
      <c r="G16" s="6"/>
      <c r="H16" s="38">
        <f t="shared" si="6"/>
        <v>0</v>
      </c>
      <c r="I16" s="110">
        <f t="shared" si="8"/>
        <v>0</v>
      </c>
      <c r="J16" s="8"/>
      <c r="K16" s="60">
        <f t="shared" si="9"/>
        <v>0</v>
      </c>
      <c r="L16" s="77">
        <f t="shared" si="10"/>
        <v>0</v>
      </c>
      <c r="M16" s="54"/>
      <c r="N16" s="44">
        <f>MONTH!$F16</f>
        <v>0</v>
      </c>
      <c r="O16" s="111">
        <f>MONTH!$G16</f>
        <v>0</v>
      </c>
      <c r="P16" s="45">
        <f>MONTH!$H16</f>
        <v>0</v>
      </c>
      <c r="Q16" s="45">
        <f>MONTH!$I16</f>
        <v>0</v>
      </c>
      <c r="R16" s="46">
        <f>MONTH!K16</f>
        <v>0</v>
      </c>
      <c r="T16" s="31" t="s">
        <v>188</v>
      </c>
      <c r="U16" s="36">
        <f>T14-(U14/100)</f>
        <v>0</v>
      </c>
      <c r="V16" s="36">
        <f>T14+(V14/100)</f>
        <v>0</v>
      </c>
      <c r="AB16" s="89">
        <f t="shared" si="7"/>
        <v>1000</v>
      </c>
      <c r="AC16" s="90"/>
      <c r="AD16" s="91">
        <f t="shared" si="5"/>
        <v>0</v>
      </c>
      <c r="AE16" s="92"/>
      <c r="AF16" s="66"/>
      <c r="AG16" s="70">
        <f>'Week 2'!$AG$40+SUM($AD$2:AD16)</f>
        <v>0</v>
      </c>
      <c r="AH16" s="71"/>
      <c r="AI16" s="89">
        <f>'Week 2'!AI40+L16+L15+L14+L13+L12+L11+L10+L8+L7+L6+L5+L4+L3+L2</f>
        <v>1000</v>
      </c>
      <c r="AJ16" s="90"/>
      <c r="AK16" s="57"/>
    </row>
    <row r="17" spans="1:37" ht="15.75" thickBot="1" x14ac:dyDescent="0.3">
      <c r="A17" s="79" t="s">
        <v>171</v>
      </c>
      <c r="B17" s="79" t="s">
        <v>172</v>
      </c>
      <c r="C17" s="80" t="s">
        <v>162</v>
      </c>
      <c r="D17" s="79" t="s">
        <v>163</v>
      </c>
      <c r="E17" s="80" t="s">
        <v>2</v>
      </c>
      <c r="F17" s="80" t="s">
        <v>3</v>
      </c>
      <c r="G17" s="79" t="s">
        <v>173</v>
      </c>
      <c r="H17" s="1" t="s">
        <v>174</v>
      </c>
      <c r="I17" s="79" t="s">
        <v>211</v>
      </c>
      <c r="J17" s="80" t="s">
        <v>168</v>
      </c>
      <c r="K17" s="15" t="s">
        <v>175</v>
      </c>
      <c r="L17" s="15" t="s">
        <v>0</v>
      </c>
      <c r="M17" s="15" t="s">
        <v>176</v>
      </c>
      <c r="N17" s="16">
        <f>MONTH!$F17</f>
        <v>0</v>
      </c>
      <c r="O17" s="110">
        <f>MONTH!$G17</f>
        <v>0</v>
      </c>
      <c r="P17" s="23">
        <f>MONTH!$H17</f>
        <v>0</v>
      </c>
      <c r="Q17" s="23">
        <f>MONTH!$I17</f>
        <v>0</v>
      </c>
      <c r="R17" s="43">
        <f>MONTH!K17</f>
        <v>0</v>
      </c>
      <c r="T17" s="31" t="s">
        <v>189</v>
      </c>
      <c r="U17" s="37">
        <f>T14+(U14/100)</f>
        <v>0</v>
      </c>
      <c r="V17" s="37">
        <f>T14-(V14/100)</f>
        <v>0</v>
      </c>
      <c r="AB17" s="64"/>
      <c r="AC17" s="65"/>
      <c r="AD17" s="66"/>
      <c r="AE17" s="65"/>
      <c r="AF17" s="66"/>
      <c r="AG17" s="70">
        <f>'Week 2'!$AG$40+SUM($AD$2:AD17)</f>
        <v>0</v>
      </c>
      <c r="AH17" s="72"/>
      <c r="AI17" s="64"/>
      <c r="AJ17" s="72"/>
      <c r="AK17" s="57"/>
    </row>
    <row r="18" spans="1:37" ht="15.75" thickBot="1" x14ac:dyDescent="0.3">
      <c r="A18" s="76" t="s">
        <v>198</v>
      </c>
      <c r="B18" s="3"/>
      <c r="C18" s="16" t="str">
        <f>MONTH!$F$3</f>
        <v>EURJPY</v>
      </c>
      <c r="D18" s="110">
        <f>MONTH!$G$3</f>
        <v>8.27</v>
      </c>
      <c r="E18" s="23">
        <f>MONTH!$H$3</f>
        <v>40</v>
      </c>
      <c r="F18" s="23">
        <f>MONTH!$I$3</f>
        <v>40</v>
      </c>
      <c r="G18" s="6"/>
      <c r="H18" s="38">
        <f t="shared" ref="H18:H24" si="11">IF(ISERROR((I18/E18)/D18),0,(I18/E18)/D18)</f>
        <v>0</v>
      </c>
      <c r="I18" s="110">
        <f>AB16*G18</f>
        <v>0</v>
      </c>
      <c r="J18" s="8"/>
      <c r="K18" s="60">
        <f>((AI18-AI16)/AI16)</f>
        <v>0</v>
      </c>
      <c r="L18" s="77">
        <f t="shared" ref="L18:L24" si="12">J18*H18*D18</f>
        <v>0</v>
      </c>
      <c r="M18" s="54"/>
      <c r="N18" s="44">
        <f>MONTH!$F18</f>
        <v>0</v>
      </c>
      <c r="O18" s="111">
        <f>MONTH!$G18</f>
        <v>0</v>
      </c>
      <c r="P18" s="45">
        <f>MONTH!$H18</f>
        <v>0</v>
      </c>
      <c r="Q18" s="45">
        <f>MONTH!$I18</f>
        <v>0</v>
      </c>
      <c r="R18" s="46">
        <f>MONTH!K18</f>
        <v>0</v>
      </c>
      <c r="T18" s="86" t="s">
        <v>190</v>
      </c>
      <c r="U18" s="87"/>
      <c r="V18" s="88"/>
      <c r="AB18" s="89">
        <f t="shared" ref="AB18:AB24" si="13">AI18-AG18</f>
        <v>1000</v>
      </c>
      <c r="AC18" s="90"/>
      <c r="AD18" s="91">
        <f t="shared" si="5"/>
        <v>0</v>
      </c>
      <c r="AE18" s="92"/>
      <c r="AF18" s="66"/>
      <c r="AG18" s="70">
        <f>'Week 2'!$AG$40+SUM($AD$2:AD18)</f>
        <v>0</v>
      </c>
      <c r="AH18" s="71"/>
      <c r="AI18" s="89">
        <f>'Week 2'!AI40+L18+L16+L15+L14+L13+L12+L11+L10+L8+L7+L6+L5+L4+L3+L2</f>
        <v>1000</v>
      </c>
      <c r="AJ18" s="90"/>
      <c r="AK18" s="57"/>
    </row>
    <row r="19" spans="1:37" ht="15.75" thickBot="1" x14ac:dyDescent="0.3">
      <c r="A19" s="108" t="s">
        <v>79</v>
      </c>
      <c r="B19" s="3"/>
      <c r="C19" s="11"/>
      <c r="D19" s="18"/>
      <c r="E19" s="20"/>
      <c r="F19" s="20"/>
      <c r="G19" s="6"/>
      <c r="H19" s="38">
        <f t="shared" si="11"/>
        <v>0</v>
      </c>
      <c r="I19" s="110">
        <f t="shared" ref="I19:I24" si="14">AB18*G19</f>
        <v>0</v>
      </c>
      <c r="J19" s="8"/>
      <c r="K19" s="60">
        <f t="shared" ref="K19:K24" si="15">((AI19-AI18)/AI18)</f>
        <v>0</v>
      </c>
      <c r="L19" s="77">
        <f t="shared" si="12"/>
        <v>0</v>
      </c>
      <c r="M19" s="54"/>
      <c r="N19" s="16">
        <f>MONTH!$F19</f>
        <v>0</v>
      </c>
      <c r="O19" s="110">
        <f>MONTH!$G19</f>
        <v>0</v>
      </c>
      <c r="P19" s="23">
        <f>MONTH!$H19</f>
        <v>0</v>
      </c>
      <c r="Q19" s="23">
        <f>MONTH!$I19</f>
        <v>0</v>
      </c>
      <c r="R19" s="43">
        <f>MONTH!K19</f>
        <v>0</v>
      </c>
      <c r="T19" s="31" t="s">
        <v>188</v>
      </c>
      <c r="U19" s="33">
        <f>T14-(U14/10000)</f>
        <v>0</v>
      </c>
      <c r="V19" s="33">
        <f>T14+(V14/10000)</f>
        <v>0</v>
      </c>
      <c r="AB19" s="89">
        <f t="shared" si="13"/>
        <v>1000</v>
      </c>
      <c r="AC19" s="90"/>
      <c r="AD19" s="91">
        <f t="shared" si="5"/>
        <v>0</v>
      </c>
      <c r="AE19" s="92"/>
      <c r="AF19" s="66"/>
      <c r="AG19" s="70">
        <f>'Week 2'!$AG$40+SUM($AD$2:AD19)</f>
        <v>0</v>
      </c>
      <c r="AH19" s="71"/>
      <c r="AI19" s="89">
        <f>'Week 2'!AI40+L19+L18+L16+L15+L14+L13+L12+L11+L10+L8+L7+L6+L5+L4+L3+L2</f>
        <v>1000</v>
      </c>
      <c r="AJ19" s="90"/>
      <c r="AK19" s="57"/>
    </row>
    <row r="20" spans="1:37" ht="15.75" thickBot="1" x14ac:dyDescent="0.3">
      <c r="A20" s="108" t="s">
        <v>80</v>
      </c>
      <c r="B20" s="3"/>
      <c r="C20" s="11"/>
      <c r="D20" s="18"/>
      <c r="E20" s="20"/>
      <c r="F20" s="20"/>
      <c r="G20" s="6"/>
      <c r="H20" s="38">
        <f t="shared" si="11"/>
        <v>0</v>
      </c>
      <c r="I20" s="110">
        <f t="shared" si="14"/>
        <v>0</v>
      </c>
      <c r="J20" s="8"/>
      <c r="K20" s="60">
        <f t="shared" si="15"/>
        <v>0</v>
      </c>
      <c r="L20" s="77">
        <f t="shared" si="12"/>
        <v>0</v>
      </c>
      <c r="M20" s="54"/>
      <c r="N20" s="44">
        <f>MONTH!$F20</f>
        <v>0</v>
      </c>
      <c r="O20" s="111">
        <f>MONTH!$G20</f>
        <v>0</v>
      </c>
      <c r="P20" s="45">
        <f>MONTH!$H20</f>
        <v>0</v>
      </c>
      <c r="Q20" s="45">
        <f>MONTH!$I20</f>
        <v>0</v>
      </c>
      <c r="R20" s="46">
        <f>MONTH!K20</f>
        <v>0</v>
      </c>
      <c r="T20" s="31" t="s">
        <v>189</v>
      </c>
      <c r="U20" s="34">
        <f>T14+(U14/10000)</f>
        <v>0</v>
      </c>
      <c r="V20" s="34">
        <f>T14-(V14/10000)</f>
        <v>0</v>
      </c>
      <c r="AB20" s="89">
        <f t="shared" si="13"/>
        <v>1000</v>
      </c>
      <c r="AC20" s="90"/>
      <c r="AD20" s="91">
        <f t="shared" si="5"/>
        <v>0</v>
      </c>
      <c r="AE20" s="92"/>
      <c r="AF20" s="66"/>
      <c r="AG20" s="70">
        <f>'Week 2'!$AG$40+SUM($AD$2:AD20)</f>
        <v>0</v>
      </c>
      <c r="AH20" s="71"/>
      <c r="AI20" s="89">
        <f>'Week 2'!AI40+L20+L19+L18+L16+L15+L14+L13+L12+L11+L10+L8+L7+L6+L5+L4+L3+L2</f>
        <v>1000</v>
      </c>
      <c r="AJ20" s="90"/>
      <c r="AK20" s="57"/>
    </row>
    <row r="21" spans="1:37" ht="15.75" thickBot="1" x14ac:dyDescent="0.3">
      <c r="A21" s="108" t="s">
        <v>81</v>
      </c>
      <c r="B21" s="3"/>
      <c r="C21" s="11"/>
      <c r="D21" s="18"/>
      <c r="E21" s="20"/>
      <c r="F21" s="20"/>
      <c r="G21" s="6"/>
      <c r="H21" s="38">
        <f t="shared" si="11"/>
        <v>0</v>
      </c>
      <c r="I21" s="110">
        <f t="shared" si="14"/>
        <v>0</v>
      </c>
      <c r="J21" s="8"/>
      <c r="K21" s="60">
        <f t="shared" si="15"/>
        <v>0</v>
      </c>
      <c r="L21" s="77">
        <f t="shared" si="12"/>
        <v>0</v>
      </c>
      <c r="M21" s="54"/>
      <c r="N21" s="16">
        <f>MONTH!$F21</f>
        <v>0</v>
      </c>
      <c r="O21" s="110">
        <f>MONTH!$G21</f>
        <v>0</v>
      </c>
      <c r="P21" s="23">
        <f>MONTH!$H21</f>
        <v>0</v>
      </c>
      <c r="Q21" s="23">
        <f>MONTH!$I21</f>
        <v>0</v>
      </c>
      <c r="R21" s="43">
        <f>MONTH!K21</f>
        <v>0</v>
      </c>
      <c r="AB21" s="89">
        <f t="shared" si="13"/>
        <v>1000</v>
      </c>
      <c r="AC21" s="90"/>
      <c r="AD21" s="91">
        <f t="shared" si="5"/>
        <v>0</v>
      </c>
      <c r="AE21" s="92"/>
      <c r="AF21" s="66"/>
      <c r="AG21" s="70">
        <f>'Week 2'!$AG$40+SUM($AD$2:AD21)</f>
        <v>0</v>
      </c>
      <c r="AH21" s="71"/>
      <c r="AI21" s="89">
        <f>'Week 2'!AI40+L21+L20+L19+L18+L16+L15+L14+L13+L12+L11+L10+L8+L7+L6+L5+L4+L3+L2</f>
        <v>1000</v>
      </c>
      <c r="AJ21" s="90"/>
      <c r="AK21" s="57"/>
    </row>
    <row r="22" spans="1:37" ht="15.75" thickBot="1" x14ac:dyDescent="0.3">
      <c r="A22" s="108" t="s">
        <v>82</v>
      </c>
      <c r="B22" s="3"/>
      <c r="C22" s="11"/>
      <c r="D22" s="18"/>
      <c r="E22" s="20"/>
      <c r="F22" s="20"/>
      <c r="G22" s="6"/>
      <c r="H22" s="38">
        <f t="shared" si="11"/>
        <v>0</v>
      </c>
      <c r="I22" s="110">
        <f t="shared" si="14"/>
        <v>0</v>
      </c>
      <c r="J22" s="8"/>
      <c r="K22" s="60">
        <f t="shared" si="15"/>
        <v>0</v>
      </c>
      <c r="L22" s="77">
        <f t="shared" si="12"/>
        <v>0</v>
      </c>
      <c r="M22" s="54"/>
      <c r="N22" s="44">
        <f>MONTH!$F22</f>
        <v>0</v>
      </c>
      <c r="O22" s="111">
        <f>MONTH!$G22</f>
        <v>0</v>
      </c>
      <c r="P22" s="45">
        <f>MONTH!$H22</f>
        <v>0</v>
      </c>
      <c r="Q22" s="45">
        <f>MONTH!$I22</f>
        <v>0</v>
      </c>
      <c r="R22" s="46">
        <f>MONTH!K22</f>
        <v>0</v>
      </c>
      <c r="AB22" s="89">
        <f t="shared" si="13"/>
        <v>1000</v>
      </c>
      <c r="AC22" s="90"/>
      <c r="AD22" s="91">
        <f t="shared" si="5"/>
        <v>0</v>
      </c>
      <c r="AE22" s="92"/>
      <c r="AF22" s="66"/>
      <c r="AG22" s="70">
        <f>'Week 2'!$AG$40+SUM($AD$2:AD22)</f>
        <v>0</v>
      </c>
      <c r="AH22" s="71"/>
      <c r="AI22" s="89">
        <f>'Week 2'!AI40+L22+L21+L20+L19+L18+L16+L15+L14+L13+L12+L11+L10+L8+L7+L6+L5+L4+L3+L2</f>
        <v>1000</v>
      </c>
      <c r="AJ22" s="90"/>
      <c r="AK22" s="57"/>
    </row>
    <row r="23" spans="1:37" ht="15.75" thickBot="1" x14ac:dyDescent="0.3">
      <c r="A23" s="108" t="s">
        <v>83</v>
      </c>
      <c r="B23" s="3"/>
      <c r="C23" s="11"/>
      <c r="D23" s="18"/>
      <c r="E23" s="20"/>
      <c r="F23" s="20"/>
      <c r="G23" s="6"/>
      <c r="H23" s="38">
        <f t="shared" si="11"/>
        <v>0</v>
      </c>
      <c r="I23" s="110">
        <f t="shared" si="14"/>
        <v>0</v>
      </c>
      <c r="J23" s="8"/>
      <c r="K23" s="60">
        <f t="shared" si="15"/>
        <v>0</v>
      </c>
      <c r="L23" s="77">
        <f t="shared" si="12"/>
        <v>0</v>
      </c>
      <c r="M23" s="54"/>
      <c r="N23" s="16">
        <f>MONTH!$F23</f>
        <v>0</v>
      </c>
      <c r="O23" s="110">
        <f>MONTH!$G23</f>
        <v>0</v>
      </c>
      <c r="P23" s="23">
        <f>MONTH!$H23</f>
        <v>0</v>
      </c>
      <c r="Q23" s="23">
        <f>MONTH!$I23</f>
        <v>0</v>
      </c>
      <c r="R23" s="43">
        <f>MONTH!K23</f>
        <v>0</v>
      </c>
      <c r="AB23" s="89">
        <f t="shared" si="13"/>
        <v>1000</v>
      </c>
      <c r="AC23" s="90"/>
      <c r="AD23" s="91">
        <f t="shared" si="5"/>
        <v>0</v>
      </c>
      <c r="AE23" s="92"/>
      <c r="AF23" s="66"/>
      <c r="AG23" s="70">
        <f>'Week 2'!$AG$40+SUM($AD$2:AD23)</f>
        <v>0</v>
      </c>
      <c r="AH23" s="71"/>
      <c r="AI23" s="89">
        <f>'Week 2'!AI40+L23+L22+L21+L20+L19+L18+L16+L15+L14+L13+L12+L11+L10+L8+L7+L6+L5+L4+L3+L2</f>
        <v>1000</v>
      </c>
      <c r="AJ23" s="90"/>
      <c r="AK23" s="57"/>
    </row>
    <row r="24" spans="1:37" ht="15.75" thickBot="1" x14ac:dyDescent="0.3">
      <c r="A24" s="108" t="s">
        <v>84</v>
      </c>
      <c r="B24" s="3"/>
      <c r="C24" s="11"/>
      <c r="D24" s="18"/>
      <c r="E24" s="20"/>
      <c r="F24" s="20"/>
      <c r="G24" s="6"/>
      <c r="H24" s="38">
        <f t="shared" si="11"/>
        <v>0</v>
      </c>
      <c r="I24" s="110">
        <f t="shared" si="14"/>
        <v>0</v>
      </c>
      <c r="J24" s="8"/>
      <c r="K24" s="60">
        <f t="shared" si="15"/>
        <v>0</v>
      </c>
      <c r="L24" s="77">
        <f t="shared" si="12"/>
        <v>0</v>
      </c>
      <c r="M24" s="53"/>
      <c r="N24" s="44">
        <f>MONTH!$F24</f>
        <v>0</v>
      </c>
      <c r="O24" s="111">
        <f>MONTH!$G24</f>
        <v>0</v>
      </c>
      <c r="P24" s="45">
        <f>MONTH!$H24</f>
        <v>0</v>
      </c>
      <c r="Q24" s="45">
        <f>MONTH!$I24</f>
        <v>0</v>
      </c>
      <c r="R24" s="46">
        <f>MONTH!K24</f>
        <v>0</v>
      </c>
      <c r="AB24" s="89">
        <f t="shared" si="13"/>
        <v>1000</v>
      </c>
      <c r="AC24" s="90"/>
      <c r="AD24" s="91">
        <f t="shared" si="5"/>
        <v>0</v>
      </c>
      <c r="AE24" s="92"/>
      <c r="AF24" s="66"/>
      <c r="AG24" s="70">
        <f>'Week 2'!$AG$40+SUM($AD$2:AD24)</f>
        <v>0</v>
      </c>
      <c r="AH24" s="71"/>
      <c r="AI24" s="89">
        <f>'Week 2'!AI40+L24+L23+L22+L21+L20+L19+L18+L16+L15+L14+L13+L12+L11+L10+L8+L7+L6+L5+L4+L3+L2</f>
        <v>1000</v>
      </c>
      <c r="AJ24" s="90"/>
      <c r="AK24" s="57"/>
    </row>
    <row r="25" spans="1:37" ht="15.75" thickBot="1" x14ac:dyDescent="0.3">
      <c r="A25" s="79" t="s">
        <v>171</v>
      </c>
      <c r="B25" s="79" t="s">
        <v>172</v>
      </c>
      <c r="C25" s="80" t="s">
        <v>162</v>
      </c>
      <c r="D25" s="79" t="s">
        <v>163</v>
      </c>
      <c r="E25" s="80" t="s">
        <v>2</v>
      </c>
      <c r="F25" s="80" t="s">
        <v>3</v>
      </c>
      <c r="G25" s="79" t="s">
        <v>173</v>
      </c>
      <c r="H25" s="1" t="s">
        <v>174</v>
      </c>
      <c r="I25" s="79" t="s">
        <v>211</v>
      </c>
      <c r="J25" s="80" t="s">
        <v>168</v>
      </c>
      <c r="K25" s="15" t="s">
        <v>175</v>
      </c>
      <c r="L25" s="15" t="s">
        <v>0</v>
      </c>
      <c r="M25" s="15" t="s">
        <v>176</v>
      </c>
      <c r="N25" s="16">
        <f>MONTH!$F$25</f>
        <v>0</v>
      </c>
      <c r="O25" s="110">
        <f>MONTH!$G$25</f>
        <v>0</v>
      </c>
      <c r="P25" s="23">
        <f>MONTH!$H$25</f>
        <v>0</v>
      </c>
      <c r="Q25" s="23">
        <f>MONTH!$I$25</f>
        <v>0</v>
      </c>
      <c r="R25" s="43">
        <f>MONTH!K25</f>
        <v>0</v>
      </c>
      <c r="AB25" s="64"/>
      <c r="AC25" s="65"/>
      <c r="AD25" s="66"/>
      <c r="AE25" s="65"/>
      <c r="AF25" s="66"/>
      <c r="AG25" s="70">
        <f>'Week 2'!$AG$40+SUM($AD$2:AD25)</f>
        <v>0</v>
      </c>
      <c r="AH25" s="72"/>
      <c r="AI25" s="64"/>
      <c r="AJ25" s="72"/>
      <c r="AK25" s="57"/>
    </row>
    <row r="26" spans="1:37" ht="15.75" thickBot="1" x14ac:dyDescent="0.3">
      <c r="A26" s="76" t="s">
        <v>199</v>
      </c>
      <c r="B26" s="3"/>
      <c r="C26" s="16" t="str">
        <f>MONTH!$F$3</f>
        <v>EURJPY</v>
      </c>
      <c r="D26" s="110">
        <f>MONTH!$G$3</f>
        <v>8.27</v>
      </c>
      <c r="E26" s="23">
        <f>MONTH!$H$3</f>
        <v>40</v>
      </c>
      <c r="F26" s="23">
        <f>MONTH!$I$3</f>
        <v>40</v>
      </c>
      <c r="G26" s="6"/>
      <c r="H26" s="38">
        <f t="shared" ref="H26:H32" si="16">IF(ISERROR((I26/E26)/D26),0,(I26/E26)/D26)</f>
        <v>0</v>
      </c>
      <c r="I26" s="110">
        <f>AB24*G26</f>
        <v>0</v>
      </c>
      <c r="J26" s="8"/>
      <c r="K26" s="60">
        <f>((AI26-AI24)/AI24)</f>
        <v>0</v>
      </c>
      <c r="L26" s="77">
        <f t="shared" ref="L26:L32" si="17">J26*H26*D26</f>
        <v>0</v>
      </c>
      <c r="M26" s="54"/>
      <c r="N26" s="44">
        <f>MONTH!$F$26</f>
        <v>0</v>
      </c>
      <c r="O26" s="111">
        <f>MONTH!$G$26</f>
        <v>0</v>
      </c>
      <c r="P26" s="45">
        <f>MONTH!$H$26</f>
        <v>0</v>
      </c>
      <c r="Q26" s="45">
        <f>MONTH!$I$26</f>
        <v>0</v>
      </c>
      <c r="R26" s="46">
        <f>MONTH!K26</f>
        <v>0</v>
      </c>
      <c r="AB26" s="89">
        <f t="shared" ref="AB26:AB32" si="18">AI26-AG26</f>
        <v>1000</v>
      </c>
      <c r="AC26" s="90"/>
      <c r="AD26" s="91">
        <f t="shared" si="5"/>
        <v>0</v>
      </c>
      <c r="AE26" s="92"/>
      <c r="AF26" s="66"/>
      <c r="AG26" s="70">
        <f>'Week 2'!$AG$40+SUM($AD$2:AD26)</f>
        <v>0</v>
      </c>
      <c r="AH26" s="71"/>
      <c r="AI26" s="89">
        <f>'Week 2'!AI40+L26+L24+L23+L22+L21+L20+L19+L18+L16+L15+L14+L13+L12+L11+L10+L8+L7+L6+L5+L4+L3+L2</f>
        <v>1000</v>
      </c>
      <c r="AJ26" s="90"/>
      <c r="AK26" s="57"/>
    </row>
    <row r="27" spans="1:37" ht="15.75" thickBot="1" x14ac:dyDescent="0.3">
      <c r="A27" s="108" t="s">
        <v>85</v>
      </c>
      <c r="B27" s="3"/>
      <c r="C27" s="11"/>
      <c r="D27" s="18"/>
      <c r="E27" s="20"/>
      <c r="F27" s="20"/>
      <c r="G27" s="6"/>
      <c r="H27" s="38">
        <f t="shared" si="16"/>
        <v>0</v>
      </c>
      <c r="I27" s="110">
        <f t="shared" ref="I27:I32" si="19">AB26*G27</f>
        <v>0</v>
      </c>
      <c r="J27" s="8"/>
      <c r="K27" s="60">
        <f t="shared" ref="K27:K32" si="20">((AI27-AI26)/AI26)</f>
        <v>0</v>
      </c>
      <c r="L27" s="77">
        <f t="shared" si="17"/>
        <v>0</v>
      </c>
      <c r="M27" s="54"/>
      <c r="N27" s="16">
        <f>MONTH!$F$27</f>
        <v>0</v>
      </c>
      <c r="O27" s="110">
        <f>MONTH!$G$27</f>
        <v>0</v>
      </c>
      <c r="P27" s="23">
        <f>MONTH!$H$27</f>
        <v>0</v>
      </c>
      <c r="Q27" s="23">
        <f>MONTH!$I$27</f>
        <v>0</v>
      </c>
      <c r="R27" s="43">
        <f>MONTH!K27</f>
        <v>0</v>
      </c>
      <c r="AB27" s="89">
        <f t="shared" si="18"/>
        <v>1000</v>
      </c>
      <c r="AC27" s="90"/>
      <c r="AD27" s="91">
        <f t="shared" si="5"/>
        <v>0</v>
      </c>
      <c r="AE27" s="92"/>
      <c r="AF27" s="66"/>
      <c r="AG27" s="70">
        <f>'Week 2'!$AG$40+SUM($AD$2:AD27)</f>
        <v>0</v>
      </c>
      <c r="AH27" s="71"/>
      <c r="AI27" s="89">
        <f>'Week 2'!AI40+L27+L26+L24+L23+L22+L21+L20+L19+L18+L16+L15+L14+L13+L12+L11+L10+L8+L7+L6+L5+L4+L3+L2</f>
        <v>1000</v>
      </c>
      <c r="AJ27" s="90"/>
      <c r="AK27" s="57"/>
    </row>
    <row r="28" spans="1:37" ht="15.75" thickBot="1" x14ac:dyDescent="0.3">
      <c r="A28" s="108" t="s">
        <v>86</v>
      </c>
      <c r="B28" s="3"/>
      <c r="C28" s="11"/>
      <c r="D28" s="18"/>
      <c r="E28" s="20"/>
      <c r="F28" s="20"/>
      <c r="G28" s="6"/>
      <c r="H28" s="38">
        <f t="shared" si="16"/>
        <v>0</v>
      </c>
      <c r="I28" s="110">
        <f t="shared" si="19"/>
        <v>0</v>
      </c>
      <c r="J28" s="8"/>
      <c r="K28" s="60">
        <f t="shared" si="20"/>
        <v>0</v>
      </c>
      <c r="L28" s="77">
        <f t="shared" si="17"/>
        <v>0</v>
      </c>
      <c r="M28" s="53"/>
      <c r="N28" s="44">
        <f>MONTH!$F$28</f>
        <v>0</v>
      </c>
      <c r="O28" s="111">
        <f>MONTH!$G$28</f>
        <v>0</v>
      </c>
      <c r="P28" s="45">
        <f>MONTH!$H$28</f>
        <v>0</v>
      </c>
      <c r="Q28" s="45">
        <f>MONTH!$I$28</f>
        <v>0</v>
      </c>
      <c r="R28" s="46">
        <f>MONTH!K28</f>
        <v>0</v>
      </c>
      <c r="AB28" s="89">
        <f>AI28-AG28</f>
        <v>1000</v>
      </c>
      <c r="AC28" s="90"/>
      <c r="AD28" s="91">
        <f t="shared" si="5"/>
        <v>0</v>
      </c>
      <c r="AE28" s="92"/>
      <c r="AF28" s="66"/>
      <c r="AG28" s="70">
        <f>'Week 2'!$AG$40+SUM($AD$2:AD28)</f>
        <v>0</v>
      </c>
      <c r="AH28" s="71"/>
      <c r="AI28" s="89">
        <f>'Week 2'!AI40+L28+L27+L26+L24+L23+L22+L21+L20+L19+L18+L16+L15+L14+L13+L12+L11+L10+L8+L7+L6+L5+L4+L3+L2</f>
        <v>1000</v>
      </c>
      <c r="AJ28" s="90"/>
      <c r="AK28" s="57"/>
    </row>
    <row r="29" spans="1:37" ht="15.75" thickBot="1" x14ac:dyDescent="0.3">
      <c r="A29" s="108" t="s">
        <v>87</v>
      </c>
      <c r="B29" s="3"/>
      <c r="C29" s="11"/>
      <c r="D29" s="18"/>
      <c r="E29" s="20"/>
      <c r="F29" s="20"/>
      <c r="G29" s="6"/>
      <c r="H29" s="38">
        <f t="shared" si="16"/>
        <v>0</v>
      </c>
      <c r="I29" s="110">
        <f t="shared" si="19"/>
        <v>0</v>
      </c>
      <c r="J29" s="8"/>
      <c r="K29" s="60">
        <f t="shared" si="20"/>
        <v>0</v>
      </c>
      <c r="L29" s="77">
        <f t="shared" si="17"/>
        <v>0</v>
      </c>
      <c r="M29" s="54"/>
      <c r="N29" s="16">
        <f>MONTH!$F$29</f>
        <v>0</v>
      </c>
      <c r="O29" s="110">
        <f>MONTH!$G$29</f>
        <v>0</v>
      </c>
      <c r="P29" s="23">
        <f>MONTH!$H$29</f>
        <v>0</v>
      </c>
      <c r="Q29" s="23">
        <f>MONTH!$I$29</f>
        <v>0</v>
      </c>
      <c r="R29" s="43">
        <f>MONTH!K29</f>
        <v>0</v>
      </c>
      <c r="AB29" s="89">
        <f t="shared" si="18"/>
        <v>1000</v>
      </c>
      <c r="AC29" s="90"/>
      <c r="AD29" s="91">
        <f t="shared" si="5"/>
        <v>0</v>
      </c>
      <c r="AE29" s="92"/>
      <c r="AF29" s="66"/>
      <c r="AG29" s="70">
        <f>'Week 2'!$AG$40+SUM($AD$2:AD29)</f>
        <v>0</v>
      </c>
      <c r="AH29" s="71"/>
      <c r="AI29" s="89">
        <f>'Week 2'!AI40+L29+L28+L27+L26+L24+L23+L22+L21+L20+L19+L18+L16+L15+L14+L13+L12+L11+L10+L8+L7+L6+L5+L4+L3+L2</f>
        <v>1000</v>
      </c>
      <c r="AJ29" s="90"/>
      <c r="AK29" s="57"/>
    </row>
    <row r="30" spans="1:37" ht="15.75" thickBot="1" x14ac:dyDescent="0.3">
      <c r="A30" s="108" t="s">
        <v>88</v>
      </c>
      <c r="B30" s="3"/>
      <c r="C30" s="11"/>
      <c r="D30" s="18"/>
      <c r="E30" s="20"/>
      <c r="F30" s="20"/>
      <c r="G30" s="6"/>
      <c r="H30" s="38">
        <f t="shared" si="16"/>
        <v>0</v>
      </c>
      <c r="I30" s="110">
        <f t="shared" si="19"/>
        <v>0</v>
      </c>
      <c r="J30" s="8"/>
      <c r="K30" s="60">
        <f t="shared" si="20"/>
        <v>0</v>
      </c>
      <c r="L30" s="77">
        <f t="shared" si="17"/>
        <v>0</v>
      </c>
      <c r="M30" s="54"/>
      <c r="N30" s="47">
        <f>MONTH!$F$30</f>
        <v>0</v>
      </c>
      <c r="O30" s="112">
        <f>MONTH!$G$30</f>
        <v>0</v>
      </c>
      <c r="P30" s="48">
        <f>MONTH!$H$30</f>
        <v>0</v>
      </c>
      <c r="Q30" s="48">
        <f>MONTH!$I$30</f>
        <v>0</v>
      </c>
      <c r="R30" s="46">
        <f>MONTH!K30</f>
        <v>0</v>
      </c>
      <c r="AB30" s="89">
        <f t="shared" si="18"/>
        <v>1000</v>
      </c>
      <c r="AC30" s="90"/>
      <c r="AD30" s="91">
        <f t="shared" si="5"/>
        <v>0</v>
      </c>
      <c r="AE30" s="92"/>
      <c r="AF30" s="66"/>
      <c r="AG30" s="70">
        <f>'Week 2'!$AG$40+SUM($AD$2:AD30)</f>
        <v>0</v>
      </c>
      <c r="AH30" s="71"/>
      <c r="AI30" s="89">
        <f>'Week 2'!AI40+L30+L29+L28+L27+L26+L24+L23+L22+L21+L20+L19+L18+L16+L15+L14+L13+L12+L11+L10+L8+L7+L6+L5+L4+L3+L2</f>
        <v>1000</v>
      </c>
      <c r="AJ30" s="90"/>
      <c r="AK30" s="57"/>
    </row>
    <row r="31" spans="1:37" ht="15.75" thickBot="1" x14ac:dyDescent="0.3">
      <c r="A31" s="108" t="s">
        <v>89</v>
      </c>
      <c r="B31" s="3"/>
      <c r="C31" s="11"/>
      <c r="D31" s="18"/>
      <c r="E31" s="20"/>
      <c r="F31" s="20"/>
      <c r="G31" s="6"/>
      <c r="H31" s="38">
        <f t="shared" si="16"/>
        <v>0</v>
      </c>
      <c r="I31" s="110">
        <f t="shared" si="19"/>
        <v>0</v>
      </c>
      <c r="J31" s="8"/>
      <c r="K31" s="60">
        <f t="shared" si="20"/>
        <v>0</v>
      </c>
      <c r="L31" s="77">
        <f t="shared" si="17"/>
        <v>0</v>
      </c>
      <c r="M31" s="54"/>
      <c r="AB31" s="89">
        <f t="shared" si="18"/>
        <v>1000</v>
      </c>
      <c r="AC31" s="90"/>
      <c r="AD31" s="91">
        <f t="shared" si="5"/>
        <v>0</v>
      </c>
      <c r="AE31" s="92"/>
      <c r="AF31" s="66"/>
      <c r="AG31" s="70">
        <f>'Week 2'!$AG$40+SUM($AD$2:AD31)</f>
        <v>0</v>
      </c>
      <c r="AH31" s="71"/>
      <c r="AI31" s="89">
        <f>'Week 2'!AI40+L31+L30+L29+L28+L27+L26+L24+L23+L22+L21+L20+L19+L18+L16+L15+L14+L13+L12+L11+L10+L8+L7+L6+L5+L4+L3+L2</f>
        <v>1000</v>
      </c>
      <c r="AJ31" s="90"/>
      <c r="AK31" s="57"/>
    </row>
    <row r="32" spans="1:37" ht="15.75" thickBot="1" x14ac:dyDescent="0.3">
      <c r="A32" s="108" t="s">
        <v>90</v>
      </c>
      <c r="B32" s="3"/>
      <c r="C32" s="12"/>
      <c r="D32" s="19"/>
      <c r="E32" s="21"/>
      <c r="F32" s="21"/>
      <c r="G32" s="6"/>
      <c r="H32" s="38">
        <f t="shared" si="16"/>
        <v>0</v>
      </c>
      <c r="I32" s="110">
        <f t="shared" si="19"/>
        <v>0</v>
      </c>
      <c r="J32" s="8"/>
      <c r="K32" s="60">
        <f t="shared" si="20"/>
        <v>0</v>
      </c>
      <c r="L32" s="77">
        <f t="shared" si="17"/>
        <v>0</v>
      </c>
      <c r="M32" s="58"/>
      <c r="AB32" s="89">
        <f t="shared" si="18"/>
        <v>1000</v>
      </c>
      <c r="AC32" s="90"/>
      <c r="AD32" s="91">
        <f t="shared" si="5"/>
        <v>0</v>
      </c>
      <c r="AE32" s="92"/>
      <c r="AF32" s="66"/>
      <c r="AG32" s="70">
        <f>'Week 2'!$AG$40+SUM($AD$2:AD32)</f>
        <v>0</v>
      </c>
      <c r="AH32" s="71"/>
      <c r="AI32" s="89">
        <f>'Week 2'!AI40+L32+L31+L30+L29+L28+L27+L26+L24+L23+L22+L21+L20+L19+L18+L16+L15+L14+L13+L12+L11+L10+L8+L7+L6+L5+L4+L3+L2</f>
        <v>1000</v>
      </c>
      <c r="AJ32" s="90"/>
      <c r="AK32" s="57"/>
    </row>
    <row r="33" spans="1:37" ht="15.75" thickBot="1" x14ac:dyDescent="0.3">
      <c r="A33" s="79" t="s">
        <v>171</v>
      </c>
      <c r="B33" s="79" t="s">
        <v>172</v>
      </c>
      <c r="C33" s="80" t="s">
        <v>162</v>
      </c>
      <c r="D33" s="79" t="s">
        <v>163</v>
      </c>
      <c r="E33" s="80" t="s">
        <v>2</v>
      </c>
      <c r="F33" s="80" t="s">
        <v>3</v>
      </c>
      <c r="G33" s="79" t="s">
        <v>173</v>
      </c>
      <c r="H33" s="1" t="s">
        <v>174</v>
      </c>
      <c r="I33" s="79" t="s">
        <v>211</v>
      </c>
      <c r="J33" s="80" t="s">
        <v>168</v>
      </c>
      <c r="K33" s="15" t="s">
        <v>175</v>
      </c>
      <c r="L33" s="15" t="s">
        <v>0</v>
      </c>
      <c r="M33" s="15" t="s">
        <v>176</v>
      </c>
      <c r="AB33" s="64"/>
      <c r="AC33" s="65"/>
      <c r="AD33" s="66"/>
      <c r="AE33" s="65"/>
      <c r="AF33" s="66"/>
      <c r="AG33" s="70">
        <f>'Week 2'!$AG$40+SUM($AD$2:AD33)</f>
        <v>0</v>
      </c>
      <c r="AH33" s="72"/>
      <c r="AI33" s="64"/>
      <c r="AJ33" s="72"/>
      <c r="AK33" s="57"/>
    </row>
    <row r="34" spans="1:37" ht="15.75" thickBot="1" x14ac:dyDescent="0.3">
      <c r="A34" s="76" t="s">
        <v>200</v>
      </c>
      <c r="B34" s="3"/>
      <c r="C34" s="16" t="str">
        <f>MONTH!$F$3</f>
        <v>EURJPY</v>
      </c>
      <c r="D34" s="110">
        <f>MONTH!$G$3</f>
        <v>8.27</v>
      </c>
      <c r="E34" s="23">
        <f>MONTH!$H$3</f>
        <v>40</v>
      </c>
      <c r="F34" s="23">
        <f>MONTH!$I$3</f>
        <v>40</v>
      </c>
      <c r="G34" s="6"/>
      <c r="H34" s="38">
        <f t="shared" ref="H34:H40" si="21">IF(ISERROR((I34/E34)/D34),0,(I34/E34)/D34)</f>
        <v>0</v>
      </c>
      <c r="I34" s="110">
        <f>AB32*G34</f>
        <v>0</v>
      </c>
      <c r="J34" s="8"/>
      <c r="K34" s="60">
        <f>((AI34-AI32)/AI32)</f>
        <v>0</v>
      </c>
      <c r="L34" s="77">
        <f t="shared" ref="L34:L40" si="22">J34*H34*D34</f>
        <v>0</v>
      </c>
      <c r="M34" s="59"/>
      <c r="AB34" s="89">
        <f t="shared" ref="AB34:AB40" si="23">AI34-AG34</f>
        <v>1000</v>
      </c>
      <c r="AC34" s="90"/>
      <c r="AD34" s="91">
        <f t="shared" si="5"/>
        <v>0</v>
      </c>
      <c r="AE34" s="92"/>
      <c r="AF34" s="66"/>
      <c r="AG34" s="70">
        <f>'Week 2'!$AG$40+SUM($AD$2:AD34)</f>
        <v>0</v>
      </c>
      <c r="AH34" s="71"/>
      <c r="AI34" s="89">
        <f>'Week 2'!AI40+L34+L32+L31+L30+L29+L28+L27+L26+L24+L23+L22+L21+L20+L19+L18+L16+L15+L14+L13+L12+L11+L10+L8+L7+L6+L5+L4+L3+L2</f>
        <v>1000</v>
      </c>
      <c r="AJ34" s="90"/>
      <c r="AK34" s="57"/>
    </row>
    <row r="35" spans="1:37" ht="15.75" thickBot="1" x14ac:dyDescent="0.3">
      <c r="A35" s="108" t="s">
        <v>91</v>
      </c>
      <c r="B35" s="3"/>
      <c r="C35" s="11"/>
      <c r="D35" s="18"/>
      <c r="E35" s="20"/>
      <c r="F35" s="20"/>
      <c r="G35" s="6"/>
      <c r="H35" s="38">
        <f t="shared" si="21"/>
        <v>0</v>
      </c>
      <c r="I35" s="110">
        <f t="shared" ref="I35:I40" si="24">AB34*G35</f>
        <v>0</v>
      </c>
      <c r="J35" s="8"/>
      <c r="K35" s="60">
        <f t="shared" ref="K35:K40" si="25">((AI35-AI34)/AI34)</f>
        <v>0</v>
      </c>
      <c r="L35" s="77">
        <f t="shared" si="22"/>
        <v>0</v>
      </c>
      <c r="M35" s="54"/>
      <c r="AB35" s="89">
        <f t="shared" si="23"/>
        <v>1000</v>
      </c>
      <c r="AC35" s="90"/>
      <c r="AD35" s="91">
        <f t="shared" si="5"/>
        <v>0</v>
      </c>
      <c r="AE35" s="92"/>
      <c r="AF35" s="66"/>
      <c r="AG35" s="70">
        <f>'Week 2'!$AG$40+SUM($AD$2:AD35)</f>
        <v>0</v>
      </c>
      <c r="AH35" s="71"/>
      <c r="AI35" s="89">
        <f>'Week 2'!AI40+L35+L34+L32+L31+L30+L29+L28+L27+L26+L24+L23+L22+L21+L20+L19+L18+L16+L15+L14+L13+L12+L11+L10+L8+L7+L6+L5+L4+L3+L2</f>
        <v>1000</v>
      </c>
      <c r="AJ35" s="90"/>
      <c r="AK35" s="57"/>
    </row>
    <row r="36" spans="1:37" ht="15.75" thickBot="1" x14ac:dyDescent="0.3">
      <c r="A36" s="108" t="s">
        <v>92</v>
      </c>
      <c r="B36" s="3"/>
      <c r="C36" s="11"/>
      <c r="D36" s="18"/>
      <c r="E36" s="20"/>
      <c r="F36" s="20"/>
      <c r="G36" s="6"/>
      <c r="H36" s="38">
        <f t="shared" si="21"/>
        <v>0</v>
      </c>
      <c r="I36" s="110">
        <f t="shared" si="24"/>
        <v>0</v>
      </c>
      <c r="J36" s="8"/>
      <c r="K36" s="60">
        <f t="shared" si="25"/>
        <v>0</v>
      </c>
      <c r="L36" s="77">
        <f t="shared" si="22"/>
        <v>0</v>
      </c>
      <c r="M36" s="54"/>
      <c r="O36" s="61"/>
      <c r="AB36" s="89">
        <f t="shared" si="23"/>
        <v>1000</v>
      </c>
      <c r="AC36" s="90"/>
      <c r="AD36" s="91">
        <f t="shared" si="5"/>
        <v>0</v>
      </c>
      <c r="AE36" s="92"/>
      <c r="AF36" s="66"/>
      <c r="AG36" s="70">
        <f>'Week 2'!$AG$40+SUM($AD$2:AD36)</f>
        <v>0</v>
      </c>
      <c r="AH36" s="71"/>
      <c r="AI36" s="89">
        <f>'Week 2'!AI40+L36+L35+L34+L32+L31+L30+L29+L28+L27+L26+L24+L23+L22+L21+L20+L19+L18+L16+L15+L14+L13+L12+L11+L10+L8+L7+L6+L5+L4+L3+L2</f>
        <v>1000</v>
      </c>
      <c r="AJ36" s="90"/>
      <c r="AK36" s="57"/>
    </row>
    <row r="37" spans="1:37" ht="15.75" thickBot="1" x14ac:dyDescent="0.3">
      <c r="A37" s="108" t="s">
        <v>93</v>
      </c>
      <c r="B37" s="3"/>
      <c r="C37" s="11"/>
      <c r="D37" s="18"/>
      <c r="E37" s="20"/>
      <c r="F37" s="20"/>
      <c r="G37" s="6"/>
      <c r="H37" s="38">
        <f>IF(ISERROR((I37/E37)/D37),0,(I37/E37)/D37)</f>
        <v>0</v>
      </c>
      <c r="I37" s="110">
        <f t="shared" si="24"/>
        <v>0</v>
      </c>
      <c r="J37" s="8"/>
      <c r="K37" s="60">
        <f t="shared" si="25"/>
        <v>0</v>
      </c>
      <c r="L37" s="77">
        <f t="shared" si="22"/>
        <v>0</v>
      </c>
      <c r="M37" s="54"/>
      <c r="AB37" s="89">
        <f t="shared" si="23"/>
        <v>1000</v>
      </c>
      <c r="AC37" s="90"/>
      <c r="AD37" s="91">
        <f t="shared" si="5"/>
        <v>0</v>
      </c>
      <c r="AE37" s="92"/>
      <c r="AF37" s="66"/>
      <c r="AG37" s="70">
        <f>'Week 2'!$AG$40+SUM($AD$2:AD37)</f>
        <v>0</v>
      </c>
      <c r="AH37" s="71"/>
      <c r="AI37" s="89">
        <f>'Week 2'!AI40+L37+L36+L35+L34+L32+L31+L30+L29+L28+L27+L26+L24+L23+L22+L21+L20+L19+L18+L16+L15+L14+L13+L12+L11+L10+L8+L7+L6+L5+L4+L3+L2</f>
        <v>1000</v>
      </c>
      <c r="AJ37" s="90"/>
      <c r="AK37" s="57"/>
    </row>
    <row r="38" spans="1:37" ht="15.75" thickBot="1" x14ac:dyDescent="0.3">
      <c r="A38" s="108" t="s">
        <v>94</v>
      </c>
      <c r="B38" s="3"/>
      <c r="C38" s="11"/>
      <c r="D38" s="18"/>
      <c r="E38" s="20"/>
      <c r="F38" s="20"/>
      <c r="G38" s="6"/>
      <c r="H38" s="38">
        <f t="shared" si="21"/>
        <v>0</v>
      </c>
      <c r="I38" s="110">
        <f t="shared" si="24"/>
        <v>0</v>
      </c>
      <c r="J38" s="8"/>
      <c r="K38" s="60">
        <f t="shared" si="25"/>
        <v>0</v>
      </c>
      <c r="L38" s="77">
        <f t="shared" si="22"/>
        <v>0</v>
      </c>
      <c r="M38" s="54"/>
      <c r="AB38" s="89">
        <f t="shared" si="23"/>
        <v>1000</v>
      </c>
      <c r="AC38" s="90"/>
      <c r="AD38" s="91">
        <f t="shared" si="5"/>
        <v>0</v>
      </c>
      <c r="AE38" s="92"/>
      <c r="AF38" s="66"/>
      <c r="AG38" s="70">
        <f>'Week 2'!$AG$40+SUM($AD$2:AD38)</f>
        <v>0</v>
      </c>
      <c r="AH38" s="71"/>
      <c r="AI38" s="89">
        <f>'Week 2'!AI40+L38+L37+L36+L35+L34+L32+L31+L30+L29+L28+L27+L26+L24+L23+L22+L21+L20+L19+L18+L16+L15+L14+L13+L12+L11+L10+L8+L7+L6+L5+L4+L3+L2</f>
        <v>1000</v>
      </c>
      <c r="AJ38" s="90"/>
      <c r="AK38" s="57"/>
    </row>
    <row r="39" spans="1:37" ht="15.75" thickBot="1" x14ac:dyDescent="0.3">
      <c r="A39" s="108" t="s">
        <v>95</v>
      </c>
      <c r="B39" s="3"/>
      <c r="C39" s="11"/>
      <c r="D39" s="18"/>
      <c r="E39" s="20"/>
      <c r="F39" s="20"/>
      <c r="G39" s="6"/>
      <c r="H39" s="38">
        <f t="shared" si="21"/>
        <v>0</v>
      </c>
      <c r="I39" s="110">
        <f t="shared" si="24"/>
        <v>0</v>
      </c>
      <c r="J39" s="8"/>
      <c r="K39" s="60">
        <f t="shared" si="25"/>
        <v>0</v>
      </c>
      <c r="L39" s="77">
        <f t="shared" si="22"/>
        <v>0</v>
      </c>
      <c r="M39" s="54"/>
      <c r="AB39" s="89">
        <f t="shared" si="23"/>
        <v>1000</v>
      </c>
      <c r="AC39" s="90"/>
      <c r="AD39" s="91">
        <f t="shared" si="5"/>
        <v>0</v>
      </c>
      <c r="AE39" s="92"/>
      <c r="AF39" s="66"/>
      <c r="AG39" s="70">
        <f>'Week 2'!$AG$40+SUM($AD$2:AD39)</f>
        <v>0</v>
      </c>
      <c r="AH39" s="71"/>
      <c r="AI39" s="89">
        <f>'Week 2'!AI40+L39+L38+L37+L36+L35+L34+L32+L31+L30+L29+L28+L27+L26+L24+L23+L22+L21+L20+L19+L18+L16+L15+L14+L13+L12+L11+L10+L8+L7+L6+L5+L4+L3+L2</f>
        <v>1000</v>
      </c>
      <c r="AJ39" s="90"/>
      <c r="AK39" s="57"/>
    </row>
    <row r="40" spans="1:37" ht="15.75" thickBot="1" x14ac:dyDescent="0.3">
      <c r="A40" s="108" t="s">
        <v>96</v>
      </c>
      <c r="B40" s="4"/>
      <c r="C40" s="12"/>
      <c r="D40" s="19"/>
      <c r="E40" s="21"/>
      <c r="F40" s="21"/>
      <c r="G40" s="7"/>
      <c r="H40" s="39">
        <f t="shared" si="21"/>
        <v>0</v>
      </c>
      <c r="I40" s="118">
        <f t="shared" si="24"/>
        <v>0</v>
      </c>
      <c r="J40" s="9"/>
      <c r="K40" s="10">
        <f t="shared" si="25"/>
        <v>0</v>
      </c>
      <c r="L40" s="78">
        <f t="shared" si="22"/>
        <v>0</v>
      </c>
      <c r="M40" s="58"/>
      <c r="AB40" s="93">
        <f t="shared" si="23"/>
        <v>1000</v>
      </c>
      <c r="AC40" s="94"/>
      <c r="AD40" s="95">
        <f t="shared" si="5"/>
        <v>0</v>
      </c>
      <c r="AE40" s="96"/>
      <c r="AF40" s="73"/>
      <c r="AG40" s="74">
        <f>'Week 2'!$AG$40+SUM($AD$2:AD40)</f>
        <v>0</v>
      </c>
      <c r="AH40" s="75"/>
      <c r="AI40" s="93">
        <f>'Week 2'!AI40+L40+L39+L38+L37+L36+L35+L34+L32+L31+L30+L29+L28+L27+L26+L24+L23+L22+L21+L20+L19+L18+L16+L15+L14+L13+L12+L11+L10+L8+L7+L6+L5+L4+L3+L2</f>
        <v>1000</v>
      </c>
      <c r="AJ40" s="94"/>
      <c r="AK40" s="57"/>
    </row>
    <row r="41" spans="1:37" x14ac:dyDescent="0.25">
      <c r="AH41" s="62"/>
      <c r="AI41" s="57"/>
      <c r="AJ41" s="57"/>
      <c r="AK41" s="57"/>
    </row>
    <row r="42" spans="1:37" x14ac:dyDescent="0.25">
      <c r="AH42" s="56"/>
    </row>
    <row r="43" spans="1:37" x14ac:dyDescent="0.25">
      <c r="Y43" s="56"/>
    </row>
  </sheetData>
  <mergeCells count="118">
    <mergeCell ref="AB39:AC39"/>
    <mergeCell ref="AD39:AE39"/>
    <mergeCell ref="AI39:AJ39"/>
    <mergeCell ref="AB40:AC40"/>
    <mergeCell ref="AD40:AE40"/>
    <mergeCell ref="AI40:AJ40"/>
    <mergeCell ref="AB37:AC37"/>
    <mergeCell ref="AD37:AE37"/>
    <mergeCell ref="AI37:AJ37"/>
    <mergeCell ref="AB38:AC38"/>
    <mergeCell ref="AD38:AE38"/>
    <mergeCell ref="AI38:AJ38"/>
    <mergeCell ref="AB35:AC35"/>
    <mergeCell ref="AD35:AE35"/>
    <mergeCell ref="AI35:AJ35"/>
    <mergeCell ref="AB36:AC36"/>
    <mergeCell ref="AD36:AE36"/>
    <mergeCell ref="AI36:AJ36"/>
    <mergeCell ref="AB32:AC32"/>
    <mergeCell ref="AD32:AE32"/>
    <mergeCell ref="AI32:AJ32"/>
    <mergeCell ref="AB34:AC34"/>
    <mergeCell ref="AD34:AE34"/>
    <mergeCell ref="AI34:AJ34"/>
    <mergeCell ref="AB30:AC30"/>
    <mergeCell ref="AD30:AE30"/>
    <mergeCell ref="AI30:AJ30"/>
    <mergeCell ref="AB31:AC31"/>
    <mergeCell ref="AD31:AE31"/>
    <mergeCell ref="AI31:AJ31"/>
    <mergeCell ref="AB28:AC28"/>
    <mergeCell ref="AD28:AE28"/>
    <mergeCell ref="AI28:AJ28"/>
    <mergeCell ref="AB29:AC29"/>
    <mergeCell ref="AD29:AE29"/>
    <mergeCell ref="AI29:AJ29"/>
    <mergeCell ref="AB26:AC26"/>
    <mergeCell ref="AD26:AE26"/>
    <mergeCell ref="AI26:AJ26"/>
    <mergeCell ref="AB27:AC27"/>
    <mergeCell ref="AD27:AE27"/>
    <mergeCell ref="AI27:AJ27"/>
    <mergeCell ref="AB23:AC23"/>
    <mergeCell ref="AD23:AE23"/>
    <mergeCell ref="AI23:AJ23"/>
    <mergeCell ref="AB24:AC24"/>
    <mergeCell ref="AD24:AE24"/>
    <mergeCell ref="AI24:AJ24"/>
    <mergeCell ref="AB21:AC21"/>
    <mergeCell ref="AD21:AE21"/>
    <mergeCell ref="AI21:AJ21"/>
    <mergeCell ref="AB22:AC22"/>
    <mergeCell ref="AD22:AE22"/>
    <mergeCell ref="AI22:AJ22"/>
    <mergeCell ref="AD19:AE19"/>
    <mergeCell ref="AI19:AJ19"/>
    <mergeCell ref="AB20:AC20"/>
    <mergeCell ref="AD20:AE20"/>
    <mergeCell ref="AI20:AJ20"/>
    <mergeCell ref="AB19:AC19"/>
    <mergeCell ref="AD16:AE16"/>
    <mergeCell ref="AI16:AJ16"/>
    <mergeCell ref="AB18:AC18"/>
    <mergeCell ref="AD18:AE18"/>
    <mergeCell ref="AI18:AJ18"/>
    <mergeCell ref="AD14:AE14"/>
    <mergeCell ref="AI14:AJ14"/>
    <mergeCell ref="AB15:AC15"/>
    <mergeCell ref="AD15:AE15"/>
    <mergeCell ref="AI15:AJ15"/>
    <mergeCell ref="AB14:AC14"/>
    <mergeCell ref="AB16:AC16"/>
    <mergeCell ref="AB6:AC6"/>
    <mergeCell ref="AD6:AE6"/>
    <mergeCell ref="AI6:AJ6"/>
    <mergeCell ref="AB5:AC5"/>
    <mergeCell ref="AB7:AC7"/>
    <mergeCell ref="AD12:AE12"/>
    <mergeCell ref="AI12:AJ12"/>
    <mergeCell ref="AB13:AC13"/>
    <mergeCell ref="AD13:AE13"/>
    <mergeCell ref="AI13:AJ13"/>
    <mergeCell ref="AD10:AE10"/>
    <mergeCell ref="AI10:AJ10"/>
    <mergeCell ref="AB11:AC11"/>
    <mergeCell ref="AD11:AE11"/>
    <mergeCell ref="AI11:AJ11"/>
    <mergeCell ref="AB10:AC10"/>
    <mergeCell ref="AB12:AC12"/>
    <mergeCell ref="O1:Q1"/>
    <mergeCell ref="T12:V12"/>
    <mergeCell ref="T15:V15"/>
    <mergeCell ref="T18:V18"/>
    <mergeCell ref="AD3:AE3"/>
    <mergeCell ref="AI3:AJ3"/>
    <mergeCell ref="AB4:AC4"/>
    <mergeCell ref="AD4:AE4"/>
    <mergeCell ref="AI4:AJ4"/>
    <mergeCell ref="AD1:AE1"/>
    <mergeCell ref="AF1:AH1"/>
    <mergeCell ref="AI1:AJ1"/>
    <mergeCell ref="AB2:AC2"/>
    <mergeCell ref="AD2:AE2"/>
    <mergeCell ref="AI2:AJ2"/>
    <mergeCell ref="AB1:AC1"/>
    <mergeCell ref="AB3:AC3"/>
    <mergeCell ref="AD7:AE7"/>
    <mergeCell ref="AI7:AJ7"/>
    <mergeCell ref="AB8:AC8"/>
    <mergeCell ref="AD8:AE8"/>
    <mergeCell ref="AI8:AJ8"/>
    <mergeCell ref="AD5:AE5"/>
    <mergeCell ref="AI5:AJ5"/>
    <mergeCell ref="T2:U2"/>
    <mergeCell ref="T3:U3"/>
    <mergeCell ref="T4:U4"/>
    <mergeCell ref="T5:U5"/>
    <mergeCell ref="T7:V7"/>
  </mergeCells>
  <conditionalFormatting sqref="T9">
    <cfRule type="cellIs" dxfId="194" priority="48" operator="equal">
      <formula>0</formula>
    </cfRule>
    <cfRule type="cellIs" dxfId="193" priority="49" operator="lessThan">
      <formula>0</formula>
    </cfRule>
    <cfRule type="cellIs" dxfId="192" priority="50" operator="greaterThan">
      <formula>0</formula>
    </cfRule>
  </conditionalFormatting>
  <conditionalFormatting sqref="V9">
    <cfRule type="cellIs" dxfId="191" priority="45" operator="equal">
      <formula>0</formula>
    </cfRule>
    <cfRule type="cellIs" dxfId="190" priority="46" operator="lessThan">
      <formula>0</formula>
    </cfRule>
    <cfRule type="cellIs" dxfId="189" priority="47" operator="greaterThan">
      <formula>0</formula>
    </cfRule>
  </conditionalFormatting>
  <conditionalFormatting sqref="U9">
    <cfRule type="cellIs" dxfId="188" priority="42" operator="equal">
      <formula>0</formula>
    </cfRule>
    <cfRule type="cellIs" dxfId="187" priority="43" operator="lessThan">
      <formula>0</formula>
    </cfRule>
    <cfRule type="cellIs" dxfId="186" priority="44" operator="greaterThan">
      <formula>0</formula>
    </cfRule>
  </conditionalFormatting>
  <conditionalFormatting sqref="T5:U5">
    <cfRule type="cellIs" dxfId="185" priority="39" operator="equal">
      <formula>$T$3</formula>
    </cfRule>
    <cfRule type="cellIs" dxfId="184" priority="40" operator="lessThan">
      <formula>$T$3</formula>
    </cfRule>
    <cfRule type="cellIs" dxfId="183" priority="41" operator="greaterThan">
      <formula>$T$3</formula>
    </cfRule>
  </conditionalFormatting>
  <conditionalFormatting sqref="J2:J8">
    <cfRule type="cellIs" dxfId="182" priority="36" operator="equal">
      <formula>0</formula>
    </cfRule>
    <cfRule type="cellIs" dxfId="181" priority="37" operator="lessThan">
      <formula>0</formula>
    </cfRule>
    <cfRule type="cellIs" dxfId="180" priority="38" operator="greaterThan">
      <formula>0</formula>
    </cfRule>
  </conditionalFormatting>
  <conditionalFormatting sqref="L2:L8">
    <cfRule type="cellIs" dxfId="179" priority="33" operator="equal">
      <formula>0</formula>
    </cfRule>
    <cfRule type="cellIs" dxfId="178" priority="34" operator="lessThan">
      <formula>0</formula>
    </cfRule>
    <cfRule type="cellIs" dxfId="177" priority="35" operator="greaterThan">
      <formula>0</formula>
    </cfRule>
  </conditionalFormatting>
  <conditionalFormatting sqref="J10:J16">
    <cfRule type="cellIs" dxfId="176" priority="30" operator="equal">
      <formula>0</formula>
    </cfRule>
    <cfRule type="cellIs" dxfId="175" priority="31" operator="lessThan">
      <formula>0</formula>
    </cfRule>
    <cfRule type="cellIs" dxfId="174" priority="32" operator="greaterThan">
      <formula>0</formula>
    </cfRule>
  </conditionalFormatting>
  <conditionalFormatting sqref="L10:L16">
    <cfRule type="cellIs" dxfId="173" priority="27" operator="equal">
      <formula>0</formula>
    </cfRule>
    <cfRule type="cellIs" dxfId="172" priority="28" operator="lessThan">
      <formula>0</formula>
    </cfRule>
    <cfRule type="cellIs" dxfId="171" priority="29" operator="greaterThan">
      <formula>0</formula>
    </cfRule>
  </conditionalFormatting>
  <conditionalFormatting sqref="J18:J24">
    <cfRule type="cellIs" dxfId="170" priority="24" operator="equal">
      <formula>0</formula>
    </cfRule>
    <cfRule type="cellIs" dxfId="169" priority="25" operator="lessThan">
      <formula>0</formula>
    </cfRule>
    <cfRule type="cellIs" dxfId="168" priority="26" operator="greaterThan">
      <formula>0</formula>
    </cfRule>
  </conditionalFormatting>
  <conditionalFormatting sqref="L18:L24">
    <cfRule type="cellIs" dxfId="167" priority="21" operator="equal">
      <formula>0</formula>
    </cfRule>
    <cfRule type="cellIs" dxfId="166" priority="22" operator="lessThan">
      <formula>0</formula>
    </cfRule>
    <cfRule type="cellIs" dxfId="165" priority="23" operator="greaterThan">
      <formula>0</formula>
    </cfRule>
  </conditionalFormatting>
  <conditionalFormatting sqref="J26:J32">
    <cfRule type="cellIs" dxfId="164" priority="18" operator="equal">
      <formula>0</formula>
    </cfRule>
    <cfRule type="cellIs" dxfId="163" priority="19" operator="lessThan">
      <formula>0</formula>
    </cfRule>
    <cfRule type="cellIs" dxfId="162" priority="20" operator="greaterThan">
      <formula>0</formula>
    </cfRule>
  </conditionalFormatting>
  <conditionalFormatting sqref="L26:L32">
    <cfRule type="cellIs" dxfId="161" priority="15" operator="equal">
      <formula>0</formula>
    </cfRule>
    <cfRule type="cellIs" dxfId="160" priority="16" operator="lessThan">
      <formula>0</formula>
    </cfRule>
    <cfRule type="cellIs" dxfId="159" priority="17" operator="greaterThan">
      <formula>0</formula>
    </cfRule>
  </conditionalFormatting>
  <conditionalFormatting sqref="J34:J40">
    <cfRule type="cellIs" dxfId="158" priority="12" operator="equal">
      <formula>0</formula>
    </cfRule>
    <cfRule type="cellIs" dxfId="157" priority="13" operator="lessThan">
      <formula>0</formula>
    </cfRule>
    <cfRule type="cellIs" dxfId="156" priority="14" operator="greaterThan">
      <formula>0</formula>
    </cfRule>
  </conditionalFormatting>
  <conditionalFormatting sqref="L34:L40">
    <cfRule type="cellIs" dxfId="155" priority="9" operator="equal">
      <formula>0</formula>
    </cfRule>
    <cfRule type="cellIs" dxfId="154" priority="10" operator="lessThan">
      <formula>0</formula>
    </cfRule>
    <cfRule type="cellIs" dxfId="153" priority="11" operator="greaterThan">
      <formula>0</formula>
    </cfRule>
  </conditionalFormatting>
  <conditionalFormatting sqref="T5">
    <cfRule type="cellIs" dxfId="152" priority="51" operator="lessThan">
      <formula>$A$6</formula>
    </cfRule>
    <cfRule type="cellIs" dxfId="151" priority="52" operator="equal">
      <formula>$A$6</formula>
    </cfRule>
    <cfRule type="cellIs" dxfId="150" priority="53" operator="greaterThan">
      <formula>$A$6</formula>
    </cfRule>
    <cfRule type="cellIs" dxfId="149" priority="54" operator="equal">
      <formula>0</formula>
    </cfRule>
    <cfRule type="cellIs" dxfId="148" priority="55" operator="lessThan">
      <formula>0</formula>
    </cfRule>
    <cfRule type="cellIs" dxfId="147" priority="56" operator="greaterThan">
      <formula>0</formula>
    </cfRule>
  </conditionalFormatting>
  <conditionalFormatting sqref="T5">
    <cfRule type="cellIs" dxfId="146" priority="57" operator="equal">
      <formula>$A$6</formula>
    </cfRule>
    <cfRule type="cellIs" dxfId="145" priority="58" operator="lessThan">
      <formula>$A$6</formula>
    </cfRule>
    <cfRule type="cellIs" dxfId="144" priority="59" operator="greaterThan">
      <formula>$A$6</formula>
    </cfRule>
  </conditionalFormatting>
  <conditionalFormatting sqref="K2:K8 K10:K16 K18:K24 K26:K32 K34:K40">
    <cfRule type="cellIs" dxfId="143" priority="6" operator="between">
      <formula>-0.01</formula>
      <formula>0.01</formula>
    </cfRule>
    <cfRule type="cellIs" dxfId="142" priority="7" operator="lessThan">
      <formula>-0.0099</formula>
    </cfRule>
    <cfRule type="cellIs" dxfId="141" priority="8" operator="greaterThan">
      <formula>0.0099</formula>
    </cfRule>
  </conditionalFormatting>
  <conditionalFormatting sqref="G2:G8">
    <cfRule type="cellIs" dxfId="140" priority="5" operator="greaterThan">
      <formula>2.3%</formula>
    </cfRule>
  </conditionalFormatting>
  <conditionalFormatting sqref="G10:G16">
    <cfRule type="cellIs" dxfId="139" priority="4" operator="greaterThan">
      <formula>2.3%</formula>
    </cfRule>
  </conditionalFormatting>
  <conditionalFormatting sqref="G18:G24">
    <cfRule type="cellIs" dxfId="138" priority="3" operator="greaterThan">
      <formula>2.3%</formula>
    </cfRule>
  </conditionalFormatting>
  <conditionalFormatting sqref="G26:G32">
    <cfRule type="cellIs" dxfId="137" priority="2" operator="greaterThan">
      <formula>2.3%</formula>
    </cfRule>
  </conditionalFormatting>
  <conditionalFormatting sqref="G34:G40">
    <cfRule type="cellIs" dxfId="136" priority="1" operator="greaterThan">
      <formula>2.3%</formula>
    </cfRule>
  </conditionalFormatting>
  <hyperlinks>
    <hyperlink ref="A2" r:id="rId1" display="LUN | 71"/>
    <hyperlink ref="A3" r:id="rId2"/>
    <hyperlink ref="A4" r:id="rId3"/>
    <hyperlink ref="A5" r:id="rId4"/>
    <hyperlink ref="A6" r:id="rId5"/>
    <hyperlink ref="A7" r:id="rId6"/>
    <hyperlink ref="A8" r:id="rId7"/>
    <hyperlink ref="A10" r:id="rId8" display="MAR | 78"/>
    <hyperlink ref="A11" r:id="rId9"/>
    <hyperlink ref="A12" r:id="rId10"/>
    <hyperlink ref="A13" r:id="rId11"/>
    <hyperlink ref="A14" r:id="rId12"/>
    <hyperlink ref="A15" r:id="rId13"/>
    <hyperlink ref="A16" r:id="rId14"/>
    <hyperlink ref="A18" r:id="rId15" display="MIÉ | 85"/>
    <hyperlink ref="A19" r:id="rId16"/>
    <hyperlink ref="A20" r:id="rId17"/>
    <hyperlink ref="A21" r:id="rId18"/>
    <hyperlink ref="A22" r:id="rId19"/>
    <hyperlink ref="A23" r:id="rId20"/>
    <hyperlink ref="A24" r:id="rId21"/>
    <hyperlink ref="A26" r:id="rId22" display="JUE | 92"/>
    <hyperlink ref="A27" r:id="rId23"/>
    <hyperlink ref="A28" r:id="rId24"/>
    <hyperlink ref="A29" r:id="rId25"/>
    <hyperlink ref="A30" r:id="rId26"/>
    <hyperlink ref="A31" r:id="rId27"/>
    <hyperlink ref="A32" r:id="rId28"/>
    <hyperlink ref="A34" r:id="rId29" display="VIE | 99"/>
    <hyperlink ref="A35" r:id="rId30"/>
    <hyperlink ref="A36" r:id="rId31"/>
    <hyperlink ref="A37" r:id="rId32"/>
    <hyperlink ref="A38" r:id="rId33"/>
    <hyperlink ref="A39" r:id="rId34"/>
    <hyperlink ref="A40" r:id="rId35"/>
    <hyperlink ref="L2" r:id="rId36" display="71b - Acceso directo"/>
    <hyperlink ref="L3" r:id="rId37" display="72b - Acceso directo"/>
    <hyperlink ref="L4" r:id="rId38" display="73b - Acceso directo"/>
    <hyperlink ref="L5" r:id="rId39" display="74b - Acceso directo"/>
    <hyperlink ref="L6" r:id="rId40" display="75b - Acceso directo"/>
    <hyperlink ref="L7" r:id="rId41" display="76b - Acceso directo"/>
    <hyperlink ref="L8" r:id="rId42" display="77b - Acceso directo"/>
    <hyperlink ref="L10" r:id="rId43" display="78b - Acceso directo"/>
    <hyperlink ref="L11" r:id="rId44" display="79b - Acceso directo"/>
    <hyperlink ref="L12" r:id="rId45" display="80b - Acceso directo"/>
    <hyperlink ref="L13" r:id="rId46" display="81b - Acceso directo"/>
    <hyperlink ref="L14" r:id="rId47" display="82b - Acceso directo"/>
    <hyperlink ref="L15" r:id="rId48" display="83b - Acceso directo"/>
    <hyperlink ref="L16" r:id="rId49" display="84b - Acceso directo"/>
    <hyperlink ref="L18" r:id="rId50" display="85b - Acceso directo"/>
    <hyperlink ref="L19" r:id="rId51" display="86b - Acceso directo"/>
    <hyperlink ref="L20" r:id="rId52" display="87b - Acceso directo"/>
    <hyperlink ref="L21" r:id="rId53" display="88b - Acceso directo"/>
    <hyperlink ref="L22" r:id="rId54" display="89b - Acceso directo"/>
    <hyperlink ref="L23" r:id="rId55" display="90b - Acceso directo"/>
    <hyperlink ref="L24" r:id="rId56" display="91b - Acceso directo"/>
    <hyperlink ref="L26" r:id="rId57" display="92b - Acceso directo"/>
    <hyperlink ref="L27" r:id="rId58" display="93b - Acceso directo"/>
    <hyperlink ref="L28" r:id="rId59" display="94b - Acceso directo"/>
    <hyperlink ref="L29" r:id="rId60" display="95b - Acceso directo"/>
    <hyperlink ref="L30" r:id="rId61" display="96b - Acceso directo"/>
    <hyperlink ref="L31" r:id="rId62" display="97b - Acceso directo"/>
    <hyperlink ref="L32" r:id="rId63" display="98b - Acceso directo"/>
    <hyperlink ref="L34" r:id="rId64" display="99b - Acceso directo"/>
    <hyperlink ref="L35" r:id="rId65" display="100b - Acceso directo"/>
    <hyperlink ref="L36" r:id="rId66" display="101b - Acceso directo"/>
    <hyperlink ref="L37" r:id="rId67" display="102b - Acceso directo"/>
    <hyperlink ref="L38" r:id="rId68" display="103b - Acceso directo"/>
    <hyperlink ref="L39" r:id="rId69" display="104b - Acceso directo"/>
    <hyperlink ref="L40" r:id="rId70" display="105b - Acceso directo"/>
  </hyperlinks>
  <pageMargins left="0.7" right="0.7" top="0.75" bottom="0.75" header="0.3" footer="0.3"/>
  <pageSetup paperSize="9" orientation="portrait" r:id="rId7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K43"/>
  <sheetViews>
    <sheetView workbookViewId="0">
      <selection activeCell="B2" sqref="B2"/>
    </sheetView>
  </sheetViews>
  <sheetFormatPr baseColWidth="10" defaultRowHeight="15" x14ac:dyDescent="0.25"/>
  <sheetData>
    <row r="1" spans="1:37" ht="15.75" thickBot="1" x14ac:dyDescent="0.3">
      <c r="A1" s="79" t="s">
        <v>171</v>
      </c>
      <c r="B1" s="79" t="s">
        <v>172</v>
      </c>
      <c r="C1" s="80" t="s">
        <v>162</v>
      </c>
      <c r="D1" s="79" t="s">
        <v>163</v>
      </c>
      <c r="E1" s="80" t="s">
        <v>2</v>
      </c>
      <c r="F1" s="80" t="s">
        <v>3</v>
      </c>
      <c r="G1" s="79" t="s">
        <v>173</v>
      </c>
      <c r="H1" s="1" t="s">
        <v>174</v>
      </c>
      <c r="I1" s="79" t="s">
        <v>211</v>
      </c>
      <c r="J1" s="80" t="s">
        <v>168</v>
      </c>
      <c r="K1" s="15" t="s">
        <v>175</v>
      </c>
      <c r="L1" s="15" t="s">
        <v>0</v>
      </c>
      <c r="M1" s="15" t="s">
        <v>176</v>
      </c>
      <c r="O1" s="84" t="s">
        <v>161</v>
      </c>
      <c r="P1" s="85"/>
      <c r="Q1" s="85"/>
      <c r="AB1" s="103" t="s">
        <v>157</v>
      </c>
      <c r="AC1" s="101"/>
      <c r="AD1" s="104" t="s">
        <v>158</v>
      </c>
      <c r="AE1" s="104"/>
      <c r="AF1" s="101" t="s">
        <v>159</v>
      </c>
      <c r="AG1" s="101"/>
      <c r="AH1" s="101"/>
      <c r="AI1" s="101" t="s">
        <v>160</v>
      </c>
      <c r="AJ1" s="102"/>
      <c r="AK1" s="63"/>
    </row>
    <row r="2" spans="1:37" ht="15.75" thickBot="1" x14ac:dyDescent="0.3">
      <c r="A2" s="76" t="s">
        <v>201</v>
      </c>
      <c r="B2" s="6"/>
      <c r="C2" s="16" t="str">
        <f>MONTH!$F$3</f>
        <v>EURJPY</v>
      </c>
      <c r="D2" s="110">
        <f>MONTH!$G$3</f>
        <v>8.27</v>
      </c>
      <c r="E2" s="23">
        <f>MONTH!$H$3</f>
        <v>40</v>
      </c>
      <c r="F2" s="23">
        <f>MONTH!$I$3</f>
        <v>40</v>
      </c>
      <c r="G2" s="6"/>
      <c r="H2" s="38">
        <f t="shared" ref="H2:H8" si="0">IF(ISERROR((I2/E2)/D2),0,(I2/E2)/D2)</f>
        <v>0</v>
      </c>
      <c r="I2" s="110">
        <f>$T$3*G2</f>
        <v>0</v>
      </c>
      <c r="J2" s="8"/>
      <c r="K2" s="60">
        <f>(AI2/'Week 3'!AI40)-1</f>
        <v>0</v>
      </c>
      <c r="L2" s="77">
        <f t="shared" ref="L2:L8" si="1">J2*H2*D2</f>
        <v>0</v>
      </c>
      <c r="M2" s="55"/>
      <c r="N2" s="15" t="s">
        <v>1</v>
      </c>
      <c r="O2" s="15" t="s">
        <v>163</v>
      </c>
      <c r="P2" s="22" t="s">
        <v>2</v>
      </c>
      <c r="Q2" s="22" t="s">
        <v>3</v>
      </c>
      <c r="R2" s="22" t="s">
        <v>164</v>
      </c>
      <c r="T2" s="81" t="s">
        <v>182</v>
      </c>
      <c r="U2" s="82"/>
      <c r="X2" s="57"/>
      <c r="AB2" s="97">
        <f>AI2-AG2</f>
        <v>1000</v>
      </c>
      <c r="AC2" s="98"/>
      <c r="AD2" s="99">
        <f>IF(AND(NOT(ISBLANK($G2)),ISBLANK($J2)),$I2,0)</f>
        <v>0</v>
      </c>
      <c r="AE2" s="100"/>
      <c r="AF2" s="67"/>
      <c r="AG2" s="70">
        <f>'Week 3'!$AG$40+AD2</f>
        <v>0</v>
      </c>
      <c r="AH2" s="69"/>
      <c r="AI2" s="97">
        <f>'Week 3'!AI40+L2</f>
        <v>1000</v>
      </c>
      <c r="AJ2" s="98"/>
      <c r="AK2" s="57"/>
    </row>
    <row r="3" spans="1:37" ht="15.75" thickBot="1" x14ac:dyDescent="0.3">
      <c r="A3" s="108" t="s">
        <v>97</v>
      </c>
      <c r="B3" s="3"/>
      <c r="C3" s="11"/>
      <c r="D3" s="18"/>
      <c r="E3" s="20"/>
      <c r="F3" s="20"/>
      <c r="G3" s="6"/>
      <c r="H3" s="38">
        <f t="shared" si="0"/>
        <v>0</v>
      </c>
      <c r="I3" s="110">
        <f t="shared" ref="I3:I8" si="2">AB2*G3</f>
        <v>0</v>
      </c>
      <c r="J3" s="8"/>
      <c r="K3" s="60">
        <f t="shared" ref="K3:K8" si="3">((AI3-AI2)/AI2)</f>
        <v>0</v>
      </c>
      <c r="L3" s="77">
        <f>J3*H3*D3</f>
        <v>0</v>
      </c>
      <c r="M3" s="54"/>
      <c r="N3" s="16" t="str">
        <f>MONTH!$F$3</f>
        <v>EURJPY</v>
      </c>
      <c r="O3" s="110">
        <f>MONTH!$G$3</f>
        <v>8.27</v>
      </c>
      <c r="P3" s="23">
        <f>MONTH!$H$3</f>
        <v>40</v>
      </c>
      <c r="Q3" s="23">
        <f>MONTH!$I$3</f>
        <v>40</v>
      </c>
      <c r="R3" s="43">
        <f>MONTH!K3</f>
        <v>6.0459492140266025E-2</v>
      </c>
      <c r="T3" s="119">
        <f>MONTH!B6</f>
        <v>1000</v>
      </c>
      <c r="U3" s="120"/>
      <c r="AB3" s="89">
        <f t="shared" ref="AB3:AB8" si="4">AI3-AG3</f>
        <v>1000</v>
      </c>
      <c r="AC3" s="90"/>
      <c r="AD3" s="91">
        <f t="shared" ref="AD3:AD40" si="5">IF(AND(NOT(ISBLANK($G3)),ISBLANK($J3)),$I3,0)</f>
        <v>0</v>
      </c>
      <c r="AE3" s="92"/>
      <c r="AF3" s="66"/>
      <c r="AG3" s="70">
        <f>'Week 3'!$AG$40+SUM($AD$2:AD3)</f>
        <v>0</v>
      </c>
      <c r="AH3" s="71"/>
      <c r="AI3" s="89">
        <f>'Week 3'!AI40+L3+L2</f>
        <v>1000</v>
      </c>
      <c r="AJ3" s="90"/>
      <c r="AK3" s="57"/>
    </row>
    <row r="4" spans="1:37" ht="15.75" thickBot="1" x14ac:dyDescent="0.3">
      <c r="A4" s="108" t="s">
        <v>98</v>
      </c>
      <c r="B4" s="3"/>
      <c r="C4" s="11"/>
      <c r="D4" s="18"/>
      <c r="E4" s="20"/>
      <c r="F4" s="20"/>
      <c r="G4" s="6"/>
      <c r="H4" s="38">
        <f t="shared" si="0"/>
        <v>0</v>
      </c>
      <c r="I4" s="110">
        <f t="shared" si="2"/>
        <v>0</v>
      </c>
      <c r="J4" s="8"/>
      <c r="K4" s="60">
        <f t="shared" si="3"/>
        <v>0</v>
      </c>
      <c r="L4" s="77">
        <f t="shared" si="1"/>
        <v>0</v>
      </c>
      <c r="M4" s="53"/>
      <c r="N4" s="44">
        <f>MONTH!$F$4</f>
        <v>0</v>
      </c>
      <c r="O4" s="111" t="str">
        <f>MONTH!$G$4</f>
        <v>BEWARE, PIP VALUE IT'S ON EURO NOW</v>
      </c>
      <c r="P4" s="45">
        <f>MONTH!$H$4</f>
        <v>0</v>
      </c>
      <c r="Q4" s="45">
        <f>MONTH!$I$4</f>
        <v>0</v>
      </c>
      <c r="R4" s="46">
        <f>MONTH!K4</f>
        <v>0</v>
      </c>
      <c r="T4" s="81" t="s">
        <v>183</v>
      </c>
      <c r="U4" s="82"/>
      <c r="AB4" s="89">
        <f t="shared" si="4"/>
        <v>1000</v>
      </c>
      <c r="AC4" s="90"/>
      <c r="AD4" s="91">
        <f t="shared" si="5"/>
        <v>0</v>
      </c>
      <c r="AE4" s="92"/>
      <c r="AF4" s="66"/>
      <c r="AG4" s="70">
        <f>'Week 3'!$AG$40+SUM($AD$2:AD4)</f>
        <v>0</v>
      </c>
      <c r="AH4" s="71"/>
      <c r="AI4" s="89">
        <f>'Week 3'!AI40+L4+L3+L2</f>
        <v>1000</v>
      </c>
      <c r="AJ4" s="90"/>
      <c r="AK4" s="57"/>
    </row>
    <row r="5" spans="1:37" ht="15.75" thickBot="1" x14ac:dyDescent="0.3">
      <c r="A5" s="108" t="s">
        <v>99</v>
      </c>
      <c r="B5" s="3"/>
      <c r="C5" s="11"/>
      <c r="D5" s="18"/>
      <c r="E5" s="20"/>
      <c r="F5" s="20"/>
      <c r="G5" s="6"/>
      <c r="H5" s="38">
        <f t="shared" si="0"/>
        <v>0</v>
      </c>
      <c r="I5" s="110">
        <f t="shared" si="2"/>
        <v>0</v>
      </c>
      <c r="J5" s="8"/>
      <c r="K5" s="60">
        <f t="shared" si="3"/>
        <v>0</v>
      </c>
      <c r="L5" s="77">
        <f t="shared" si="1"/>
        <v>0</v>
      </c>
      <c r="M5" s="54"/>
      <c r="N5" s="16">
        <f>MONTH!$F$5</f>
        <v>0</v>
      </c>
      <c r="O5" s="110">
        <f>MONTH!$G$5</f>
        <v>0</v>
      </c>
      <c r="P5" s="23">
        <f>MONTH!$H$5</f>
        <v>0</v>
      </c>
      <c r="Q5" s="23">
        <f>MONTH!$I$5</f>
        <v>0</v>
      </c>
      <c r="R5" s="43">
        <f>MONTH!K5</f>
        <v>0</v>
      </c>
      <c r="T5" s="115">
        <f>MONTH!B8</f>
        <v>1000</v>
      </c>
      <c r="U5" s="116"/>
      <c r="AB5" s="89">
        <f t="shared" si="4"/>
        <v>1000</v>
      </c>
      <c r="AC5" s="90"/>
      <c r="AD5" s="91">
        <f>IF(AND(NOT(ISBLANK($G5)),ISBLANK($J5)),$I5,0)</f>
        <v>0</v>
      </c>
      <c r="AE5" s="92"/>
      <c r="AF5" s="66"/>
      <c r="AG5" s="70">
        <f>'Week 3'!$AG$40+SUM($AD$2:AD5)</f>
        <v>0</v>
      </c>
      <c r="AH5" s="71"/>
      <c r="AI5" s="89">
        <f>'Week 3'!AI40+L5+L4+L3+L2</f>
        <v>1000</v>
      </c>
      <c r="AJ5" s="90"/>
      <c r="AK5" s="57"/>
    </row>
    <row r="6" spans="1:37" ht="15.75" thickBot="1" x14ac:dyDescent="0.3">
      <c r="A6" s="108" t="s">
        <v>100</v>
      </c>
      <c r="B6" s="3"/>
      <c r="C6" s="11"/>
      <c r="D6" s="18"/>
      <c r="E6" s="20"/>
      <c r="F6" s="20"/>
      <c r="G6" s="6"/>
      <c r="H6" s="38">
        <f t="shared" si="0"/>
        <v>0</v>
      </c>
      <c r="I6" s="110">
        <f t="shared" si="2"/>
        <v>0</v>
      </c>
      <c r="J6" s="8"/>
      <c r="K6" s="60">
        <f t="shared" si="3"/>
        <v>0</v>
      </c>
      <c r="L6" s="77">
        <f t="shared" si="1"/>
        <v>0</v>
      </c>
      <c r="M6" s="54"/>
      <c r="N6" s="44">
        <f>MONTH!$F$6</f>
        <v>0</v>
      </c>
      <c r="O6" s="111">
        <f>MONTH!$G$6</f>
        <v>0</v>
      </c>
      <c r="P6" s="45">
        <f>MONTH!$H$6</f>
        <v>0</v>
      </c>
      <c r="Q6" s="45">
        <f>MONTH!$I$6</f>
        <v>0</v>
      </c>
      <c r="R6" s="46">
        <f>MONTH!K6</f>
        <v>0</v>
      </c>
      <c r="AB6" s="89">
        <f t="shared" si="4"/>
        <v>1000</v>
      </c>
      <c r="AC6" s="90"/>
      <c r="AD6" s="91">
        <f t="shared" si="5"/>
        <v>0</v>
      </c>
      <c r="AE6" s="92"/>
      <c r="AF6" s="66"/>
      <c r="AG6" s="70">
        <f>'Week 3'!$AG$40+SUM($AD$2:AD6)</f>
        <v>0</v>
      </c>
      <c r="AH6" s="71"/>
      <c r="AI6" s="89">
        <f>'Week 3'!AI40+L6+L5+L4+L3+L2</f>
        <v>1000</v>
      </c>
      <c r="AJ6" s="90"/>
      <c r="AK6" s="57"/>
    </row>
    <row r="7" spans="1:37" ht="15.75" thickBot="1" x14ac:dyDescent="0.3">
      <c r="A7" s="108" t="s">
        <v>101</v>
      </c>
      <c r="B7" s="3"/>
      <c r="C7" s="11"/>
      <c r="D7" s="18"/>
      <c r="E7" s="20"/>
      <c r="F7" s="20"/>
      <c r="G7" s="6"/>
      <c r="H7" s="38">
        <f t="shared" si="0"/>
        <v>0</v>
      </c>
      <c r="I7" s="110">
        <f t="shared" si="2"/>
        <v>0</v>
      </c>
      <c r="J7" s="8"/>
      <c r="K7" s="60">
        <f t="shared" si="3"/>
        <v>0</v>
      </c>
      <c r="L7" s="77">
        <f t="shared" si="1"/>
        <v>0</v>
      </c>
      <c r="M7" s="54"/>
      <c r="N7" s="16">
        <f>MONTH!$F$7</f>
        <v>0</v>
      </c>
      <c r="O7" s="110">
        <f>MONTH!$G$7</f>
        <v>0</v>
      </c>
      <c r="P7" s="23">
        <f>MONTH!$H$7</f>
        <v>0</v>
      </c>
      <c r="Q7" s="23">
        <f>MONTH!$I$7</f>
        <v>0</v>
      </c>
      <c r="R7" s="43">
        <f>MONTH!K7</f>
        <v>0</v>
      </c>
      <c r="T7" s="81" t="s">
        <v>184</v>
      </c>
      <c r="U7" s="83"/>
      <c r="V7" s="82"/>
      <c r="AB7" s="89">
        <f t="shared" si="4"/>
        <v>1000</v>
      </c>
      <c r="AC7" s="90"/>
      <c r="AD7" s="91">
        <f t="shared" si="5"/>
        <v>0</v>
      </c>
      <c r="AE7" s="92"/>
      <c r="AF7" s="66"/>
      <c r="AG7" s="70">
        <f>'Week 3'!$AG$40+SUM($AD$2:AD7)</f>
        <v>0</v>
      </c>
      <c r="AH7" s="71"/>
      <c r="AI7" s="89">
        <f>'Week 3'!AI40+L7+L6+L5+L4+L3+L2</f>
        <v>1000</v>
      </c>
      <c r="AJ7" s="90"/>
      <c r="AK7" s="57"/>
    </row>
    <row r="8" spans="1:37" ht="15.75" thickBot="1" x14ac:dyDescent="0.3">
      <c r="A8" s="108" t="s">
        <v>102</v>
      </c>
      <c r="B8" s="3"/>
      <c r="C8" s="11"/>
      <c r="D8" s="18"/>
      <c r="E8" s="20"/>
      <c r="F8" s="20"/>
      <c r="G8" s="6"/>
      <c r="H8" s="38">
        <f t="shared" si="0"/>
        <v>0</v>
      </c>
      <c r="I8" s="110">
        <f t="shared" si="2"/>
        <v>0</v>
      </c>
      <c r="J8" s="8"/>
      <c r="K8" s="60">
        <f t="shared" si="3"/>
        <v>0</v>
      </c>
      <c r="L8" s="77">
        <f t="shared" si="1"/>
        <v>0</v>
      </c>
      <c r="M8" s="54"/>
      <c r="N8" s="44">
        <f>MONTH!$F$8</f>
        <v>0</v>
      </c>
      <c r="O8" s="111">
        <f>MONTH!$G$8</f>
        <v>0</v>
      </c>
      <c r="P8" s="45">
        <f>MONTH!$H$8</f>
        <v>0</v>
      </c>
      <c r="Q8" s="45">
        <f>MONTH!$I$8</f>
        <v>0</v>
      </c>
      <c r="R8" s="46">
        <f>MONTH!K8</f>
        <v>0</v>
      </c>
      <c r="T8" s="15" t="s">
        <v>168</v>
      </c>
      <c r="U8" s="80" t="s">
        <v>4</v>
      </c>
      <c r="V8" s="15" t="s">
        <v>0</v>
      </c>
      <c r="AB8" s="89">
        <f t="shared" si="4"/>
        <v>1000</v>
      </c>
      <c r="AC8" s="90"/>
      <c r="AD8" s="91">
        <f t="shared" si="5"/>
        <v>0</v>
      </c>
      <c r="AE8" s="92"/>
      <c r="AF8" s="66"/>
      <c r="AG8" s="70">
        <f>'Week 3'!$AG$40+SUM($AD$2:AD8)</f>
        <v>0</v>
      </c>
      <c r="AH8" s="71"/>
      <c r="AI8" s="89">
        <f>'Week 3'!AI40+L8+L7+L6+L5+L4+L3+L2</f>
        <v>1000</v>
      </c>
      <c r="AJ8" s="90"/>
      <c r="AK8" s="57"/>
    </row>
    <row r="9" spans="1:37" ht="15.75" thickBot="1" x14ac:dyDescent="0.3">
      <c r="A9" s="79" t="s">
        <v>171</v>
      </c>
      <c r="B9" s="79" t="s">
        <v>172</v>
      </c>
      <c r="C9" s="80" t="s">
        <v>162</v>
      </c>
      <c r="D9" s="79" t="s">
        <v>163</v>
      </c>
      <c r="E9" s="80" t="s">
        <v>2</v>
      </c>
      <c r="F9" s="80" t="s">
        <v>3</v>
      </c>
      <c r="G9" s="79" t="s">
        <v>173</v>
      </c>
      <c r="H9" s="1" t="s">
        <v>174</v>
      </c>
      <c r="I9" s="79" t="s">
        <v>211</v>
      </c>
      <c r="J9" s="80" t="s">
        <v>168</v>
      </c>
      <c r="K9" s="15" t="s">
        <v>175</v>
      </c>
      <c r="L9" s="15" t="s">
        <v>0</v>
      </c>
      <c r="M9" s="15" t="s">
        <v>176</v>
      </c>
      <c r="N9" s="16">
        <f>MONTH!$F$9</f>
        <v>0</v>
      </c>
      <c r="O9" s="110">
        <f>MONTH!$G$9</f>
        <v>0</v>
      </c>
      <c r="P9" s="23">
        <f>MONTH!$H$9</f>
        <v>0</v>
      </c>
      <c r="Q9" s="23">
        <f>MONTH!$I$9</f>
        <v>0</v>
      </c>
      <c r="R9" s="43">
        <f>MONTH!K9</f>
        <v>0</v>
      </c>
      <c r="T9" s="9">
        <f>J2+J3+J4+J5+J6+J7+J8+J10+J11+J12+J13+J14+J15+J16+J18+J19+J20+J21+J22+J23+J24+J26+J27+J28+J29+J30+J31+J32+J34+J35+J36+J37+J38+J39+J40</f>
        <v>0</v>
      </c>
      <c r="U9" s="10">
        <f>(V9/'Week 3'!AI40)</f>
        <v>0</v>
      </c>
      <c r="V9" s="117">
        <f>L2+L3+L4+L5+L6+L7+L8+L10+L11+L12+L13+L14+L15+L16+L18+L19+L20+L21+L22+L23+L24+L26+L27+L28+L29+L30+L31+L32+L34+L35+L36+L37+L38+L39+L40</f>
        <v>0</v>
      </c>
      <c r="AB9" s="64"/>
      <c r="AC9" s="65"/>
      <c r="AD9" s="66"/>
      <c r="AE9" s="65"/>
      <c r="AF9" s="66"/>
      <c r="AG9" s="70">
        <f>'Week 3'!$AG$40+SUM($AD$2:AD9)</f>
        <v>0</v>
      </c>
      <c r="AH9" s="72"/>
      <c r="AI9" s="64"/>
      <c r="AJ9" s="72"/>
      <c r="AK9" s="57"/>
    </row>
    <row r="10" spans="1:37" ht="15.75" thickBot="1" x14ac:dyDescent="0.3">
      <c r="A10" s="76" t="s">
        <v>202</v>
      </c>
      <c r="B10" s="3"/>
      <c r="C10" s="16" t="str">
        <f>MONTH!$F$3</f>
        <v>EURJPY</v>
      </c>
      <c r="D10" s="110">
        <f>MONTH!$G$3</f>
        <v>8.27</v>
      </c>
      <c r="E10" s="23">
        <f>MONTH!$H$3</f>
        <v>40</v>
      </c>
      <c r="F10" s="23">
        <f>MONTH!$I$3</f>
        <v>40</v>
      </c>
      <c r="G10" s="6"/>
      <c r="H10" s="38">
        <f t="shared" ref="H10:H16" si="6">IF(ISERROR((I10/E10)/D10),0,(I10/E10)/D10)</f>
        <v>0</v>
      </c>
      <c r="I10" s="110">
        <f>AB8*G10</f>
        <v>0</v>
      </c>
      <c r="J10" s="8"/>
      <c r="K10" s="60">
        <f>((AI10-AI8)/AI8)</f>
        <v>0</v>
      </c>
      <c r="L10" s="77">
        <f>J10*H10*D10</f>
        <v>0</v>
      </c>
      <c r="M10" s="54"/>
      <c r="N10" s="44">
        <f>MONTH!$F10</f>
        <v>0</v>
      </c>
      <c r="O10" s="111">
        <f>MONTH!$G10</f>
        <v>0</v>
      </c>
      <c r="P10" s="45">
        <f>MONTH!$H10</f>
        <v>0</v>
      </c>
      <c r="Q10" s="45">
        <f>MONTH!$I10</f>
        <v>0</v>
      </c>
      <c r="R10" s="46">
        <f>MONTH!K10</f>
        <v>0</v>
      </c>
      <c r="U10" s="57"/>
      <c r="AB10" s="89">
        <f t="shared" ref="AB10:AB16" si="7">AI10-AG10</f>
        <v>1000</v>
      </c>
      <c r="AC10" s="90"/>
      <c r="AD10" s="91">
        <f>IF(AND(NOT(ISBLANK($G10)),ISBLANK($J10)),$I10,0)</f>
        <v>0</v>
      </c>
      <c r="AE10" s="92"/>
      <c r="AF10" s="66"/>
      <c r="AG10" s="70">
        <f>'Week 3'!$AG$40+SUM($AD$2:AD10)</f>
        <v>0</v>
      </c>
      <c r="AH10" s="71"/>
      <c r="AI10" s="89">
        <f>'Week 3'!AI40+L10+L8+L7+L6+L5+L4+L3+L2</f>
        <v>1000</v>
      </c>
      <c r="AJ10" s="90"/>
      <c r="AK10" s="57"/>
    </row>
    <row r="11" spans="1:37" ht="15.75" thickBot="1" x14ac:dyDescent="0.3">
      <c r="A11" s="108" t="s">
        <v>103</v>
      </c>
      <c r="B11" s="3"/>
      <c r="C11" s="11"/>
      <c r="D11" s="18"/>
      <c r="E11" s="20"/>
      <c r="F11" s="20"/>
      <c r="G11" s="6"/>
      <c r="H11" s="38">
        <f t="shared" si="6"/>
        <v>0</v>
      </c>
      <c r="I11" s="110">
        <f t="shared" ref="I11:I16" si="8">AB10*G11</f>
        <v>0</v>
      </c>
      <c r="J11" s="8"/>
      <c r="K11" s="60">
        <f t="shared" ref="K11:K16" si="9">((AI11-AI10)/AI10)</f>
        <v>0</v>
      </c>
      <c r="L11" s="77">
        <f>J11*H11*D11</f>
        <v>0</v>
      </c>
      <c r="M11" s="54"/>
      <c r="N11" s="16">
        <f>MONTH!$F11</f>
        <v>0</v>
      </c>
      <c r="O11" s="110">
        <f>MONTH!$G11</f>
        <v>0</v>
      </c>
      <c r="P11" s="23">
        <f>MONTH!$H11</f>
        <v>0</v>
      </c>
      <c r="Q11" s="23">
        <f>MONTH!$I11</f>
        <v>0</v>
      </c>
      <c r="R11" s="43">
        <f>MONTH!K11</f>
        <v>0</v>
      </c>
      <c r="AB11" s="89">
        <f t="shared" si="7"/>
        <v>1000</v>
      </c>
      <c r="AC11" s="90"/>
      <c r="AD11" s="91">
        <f t="shared" si="5"/>
        <v>0</v>
      </c>
      <c r="AE11" s="92"/>
      <c r="AF11" s="66"/>
      <c r="AG11" s="70">
        <f>'Week 3'!$AG$40+SUM($AD$2:AD11)</f>
        <v>0</v>
      </c>
      <c r="AH11" s="71"/>
      <c r="AI11" s="89">
        <f>'Week 3'!AI40+L11+L10+L8+L7+L6+L5+L4+L3+L2</f>
        <v>1000</v>
      </c>
      <c r="AJ11" s="90"/>
      <c r="AK11" s="57"/>
    </row>
    <row r="12" spans="1:37" ht="15.75" thickBot="1" x14ac:dyDescent="0.3">
      <c r="A12" s="108" t="s">
        <v>104</v>
      </c>
      <c r="B12" s="3"/>
      <c r="C12" s="11"/>
      <c r="D12" s="18"/>
      <c r="E12" s="20"/>
      <c r="F12" s="20"/>
      <c r="G12" s="6"/>
      <c r="H12" s="38">
        <f t="shared" si="6"/>
        <v>0</v>
      </c>
      <c r="I12" s="110">
        <f t="shared" si="8"/>
        <v>0</v>
      </c>
      <c r="J12" s="8"/>
      <c r="K12" s="60">
        <f t="shared" si="9"/>
        <v>0</v>
      </c>
      <c r="L12" s="77">
        <f t="shared" ref="L12:L16" si="10">J12*H12*D12</f>
        <v>0</v>
      </c>
      <c r="M12" s="54"/>
      <c r="N12" s="44">
        <f>MONTH!$F12</f>
        <v>0</v>
      </c>
      <c r="O12" s="111">
        <f>MONTH!$G12</f>
        <v>0</v>
      </c>
      <c r="P12" s="45">
        <f>MONTH!$H12</f>
        <v>0</v>
      </c>
      <c r="Q12" s="45">
        <f>MONTH!$I12</f>
        <v>0</v>
      </c>
      <c r="R12" s="46">
        <f>MONTH!K12</f>
        <v>0</v>
      </c>
      <c r="T12" s="81" t="s">
        <v>185</v>
      </c>
      <c r="U12" s="83"/>
      <c r="V12" s="82"/>
      <c r="AB12" s="89">
        <f t="shared" si="7"/>
        <v>1000</v>
      </c>
      <c r="AC12" s="90"/>
      <c r="AD12" s="91">
        <f t="shared" si="5"/>
        <v>0</v>
      </c>
      <c r="AE12" s="92"/>
      <c r="AF12" s="66"/>
      <c r="AG12" s="70">
        <f>'Week 3'!$AG$40+SUM($AD$2:AD12)</f>
        <v>0</v>
      </c>
      <c r="AH12" s="71"/>
      <c r="AI12" s="89">
        <f>'Week 3'!AI40+L12+L11+L10+L8+L7+L6+L5+L4+L3+L2</f>
        <v>1000</v>
      </c>
      <c r="AJ12" s="90"/>
      <c r="AK12" s="57"/>
    </row>
    <row r="13" spans="1:37" ht="15.75" thickBot="1" x14ac:dyDescent="0.3">
      <c r="A13" s="108" t="s">
        <v>105</v>
      </c>
      <c r="B13" s="3"/>
      <c r="C13" s="11"/>
      <c r="D13" s="18"/>
      <c r="E13" s="20"/>
      <c r="F13" s="20"/>
      <c r="G13" s="6"/>
      <c r="H13" s="38">
        <f t="shared" si="6"/>
        <v>0</v>
      </c>
      <c r="I13" s="110">
        <f t="shared" si="8"/>
        <v>0</v>
      </c>
      <c r="J13" s="8"/>
      <c r="K13" s="60">
        <f t="shared" si="9"/>
        <v>0</v>
      </c>
      <c r="L13" s="77">
        <f t="shared" si="10"/>
        <v>0</v>
      </c>
      <c r="M13" s="54"/>
      <c r="N13" s="16">
        <f>MONTH!$F13</f>
        <v>0</v>
      </c>
      <c r="O13" s="110">
        <f>MONTH!$G13</f>
        <v>0</v>
      </c>
      <c r="P13" s="23">
        <f>MONTH!$H13</f>
        <v>0</v>
      </c>
      <c r="Q13" s="23">
        <f>MONTH!$I13</f>
        <v>0</v>
      </c>
      <c r="R13" s="43">
        <f>MONTH!K13</f>
        <v>0</v>
      </c>
      <c r="T13" s="31" t="s">
        <v>186</v>
      </c>
      <c r="U13" s="22" t="s">
        <v>2</v>
      </c>
      <c r="V13" s="31" t="s">
        <v>3</v>
      </c>
      <c r="AB13" s="89">
        <f t="shared" si="7"/>
        <v>1000</v>
      </c>
      <c r="AC13" s="90"/>
      <c r="AD13" s="91">
        <f t="shared" si="5"/>
        <v>0</v>
      </c>
      <c r="AE13" s="92"/>
      <c r="AF13" s="66"/>
      <c r="AG13" s="70">
        <f>'Week 3'!$AG$40+SUM($AD$2:AD13)</f>
        <v>0</v>
      </c>
      <c r="AH13" s="71"/>
      <c r="AI13" s="89">
        <f>'Week 3'!AI40+L13+L12+L11+L10+L8+L7+L6+L5+L4+L3+L2</f>
        <v>1000</v>
      </c>
      <c r="AJ13" s="90"/>
      <c r="AK13" s="57"/>
    </row>
    <row r="14" spans="1:37" ht="15.75" thickBot="1" x14ac:dyDescent="0.3">
      <c r="A14" s="108" t="s">
        <v>106</v>
      </c>
      <c r="B14" s="3"/>
      <c r="C14" s="11"/>
      <c r="D14" s="18"/>
      <c r="E14" s="20"/>
      <c r="F14" s="20"/>
      <c r="G14" s="6"/>
      <c r="H14" s="38">
        <f t="shared" si="6"/>
        <v>0</v>
      </c>
      <c r="I14" s="110">
        <f t="shared" si="8"/>
        <v>0</v>
      </c>
      <c r="J14" s="8"/>
      <c r="K14" s="60">
        <f t="shared" si="9"/>
        <v>0</v>
      </c>
      <c r="L14" s="77">
        <f t="shared" si="10"/>
        <v>0</v>
      </c>
      <c r="M14" s="54"/>
      <c r="N14" s="44">
        <f>MONTH!$F14</f>
        <v>0</v>
      </c>
      <c r="O14" s="111">
        <f>MONTH!$G14</f>
        <v>0</v>
      </c>
      <c r="P14" s="45">
        <f>MONTH!$H14</f>
        <v>0</v>
      </c>
      <c r="Q14" s="45">
        <f>MONTH!$I14</f>
        <v>0</v>
      </c>
      <c r="R14" s="46">
        <f>MONTH!K14</f>
        <v>0</v>
      </c>
      <c r="T14" s="32"/>
      <c r="U14" s="35"/>
      <c r="V14" s="35"/>
      <c r="AB14" s="89">
        <f t="shared" si="7"/>
        <v>1000</v>
      </c>
      <c r="AC14" s="90"/>
      <c r="AD14" s="91">
        <f t="shared" si="5"/>
        <v>0</v>
      </c>
      <c r="AE14" s="92"/>
      <c r="AF14" s="66"/>
      <c r="AG14" s="70">
        <f>'Week 3'!$AG$40+SUM($AD$2:AD14)</f>
        <v>0</v>
      </c>
      <c r="AH14" s="71"/>
      <c r="AI14" s="89">
        <f>'Week 3'!AI40+L14+L13+L12+L11+L10+L8+L7+L6+L5+L4+L3+L2</f>
        <v>1000</v>
      </c>
      <c r="AJ14" s="90"/>
      <c r="AK14" s="57"/>
    </row>
    <row r="15" spans="1:37" ht="15.75" thickBot="1" x14ac:dyDescent="0.3">
      <c r="A15" s="108" t="s">
        <v>107</v>
      </c>
      <c r="B15" s="3"/>
      <c r="C15" s="11"/>
      <c r="D15" s="18"/>
      <c r="E15" s="20"/>
      <c r="F15" s="20"/>
      <c r="G15" s="6"/>
      <c r="H15" s="38">
        <f t="shared" si="6"/>
        <v>0</v>
      </c>
      <c r="I15" s="110">
        <f t="shared" si="8"/>
        <v>0</v>
      </c>
      <c r="J15" s="8"/>
      <c r="K15" s="60">
        <f t="shared" si="9"/>
        <v>0</v>
      </c>
      <c r="L15" s="77">
        <f t="shared" si="10"/>
        <v>0</v>
      </c>
      <c r="M15" s="54"/>
      <c r="N15" s="16">
        <f>MONTH!$F15</f>
        <v>0</v>
      </c>
      <c r="O15" s="110">
        <f>MONTH!$G15</f>
        <v>0</v>
      </c>
      <c r="P15" s="23">
        <f>MONTH!$H15</f>
        <v>0</v>
      </c>
      <c r="Q15" s="23">
        <f>MONTH!$I15</f>
        <v>0</v>
      </c>
      <c r="R15" s="43">
        <f>MONTH!K15</f>
        <v>0</v>
      </c>
      <c r="T15" s="86" t="s">
        <v>187</v>
      </c>
      <c r="U15" s="87"/>
      <c r="V15" s="88"/>
      <c r="AB15" s="89">
        <f t="shared" si="7"/>
        <v>1000</v>
      </c>
      <c r="AC15" s="90"/>
      <c r="AD15" s="91">
        <f t="shared" si="5"/>
        <v>0</v>
      </c>
      <c r="AE15" s="92"/>
      <c r="AF15" s="66"/>
      <c r="AG15" s="70">
        <f>'Week 3'!$AG$40+SUM($AD$2:AD15)</f>
        <v>0</v>
      </c>
      <c r="AH15" s="71"/>
      <c r="AI15" s="89">
        <f>'Week 3'!AI40+L15+L14+L13+L12+L11+L10+L8+L7+L6+L5+L4+L3+L2</f>
        <v>1000</v>
      </c>
      <c r="AJ15" s="90"/>
      <c r="AK15" s="57"/>
    </row>
    <row r="16" spans="1:37" ht="15.75" thickBot="1" x14ac:dyDescent="0.3">
      <c r="A16" s="108" t="s">
        <v>108</v>
      </c>
      <c r="B16" s="3"/>
      <c r="C16" s="11"/>
      <c r="D16" s="18"/>
      <c r="E16" s="20"/>
      <c r="F16" s="20"/>
      <c r="G16" s="6"/>
      <c r="H16" s="38">
        <f t="shared" si="6"/>
        <v>0</v>
      </c>
      <c r="I16" s="110">
        <f t="shared" si="8"/>
        <v>0</v>
      </c>
      <c r="J16" s="8"/>
      <c r="K16" s="60">
        <f t="shared" si="9"/>
        <v>0</v>
      </c>
      <c r="L16" s="77">
        <f t="shared" si="10"/>
        <v>0</v>
      </c>
      <c r="M16" s="54"/>
      <c r="N16" s="44">
        <f>MONTH!$F16</f>
        <v>0</v>
      </c>
      <c r="O16" s="111">
        <f>MONTH!$G16</f>
        <v>0</v>
      </c>
      <c r="P16" s="45">
        <f>MONTH!$H16</f>
        <v>0</v>
      </c>
      <c r="Q16" s="45">
        <f>MONTH!$I16</f>
        <v>0</v>
      </c>
      <c r="R16" s="46">
        <f>MONTH!K16</f>
        <v>0</v>
      </c>
      <c r="T16" s="31" t="s">
        <v>188</v>
      </c>
      <c r="U16" s="36">
        <f>T14-(U14/100)</f>
        <v>0</v>
      </c>
      <c r="V16" s="36">
        <f>T14+(V14/100)</f>
        <v>0</v>
      </c>
      <c r="AB16" s="89">
        <f t="shared" si="7"/>
        <v>1000</v>
      </c>
      <c r="AC16" s="90"/>
      <c r="AD16" s="91">
        <f t="shared" si="5"/>
        <v>0</v>
      </c>
      <c r="AE16" s="92"/>
      <c r="AF16" s="66"/>
      <c r="AG16" s="70">
        <f>'Week 3'!$AG$40+SUM($AD$2:AD16)</f>
        <v>0</v>
      </c>
      <c r="AH16" s="71"/>
      <c r="AI16" s="89">
        <f>'Week 3'!AI40+L16+L15+L14+L13+L12+L11+L10+L8+L7+L6+L5+L4+L3+L2</f>
        <v>1000</v>
      </c>
      <c r="AJ16" s="90"/>
      <c r="AK16" s="57"/>
    </row>
    <row r="17" spans="1:37" ht="15.75" thickBot="1" x14ac:dyDescent="0.3">
      <c r="A17" s="79" t="s">
        <v>171</v>
      </c>
      <c r="B17" s="79" t="s">
        <v>172</v>
      </c>
      <c r="C17" s="80" t="s">
        <v>162</v>
      </c>
      <c r="D17" s="79" t="s">
        <v>163</v>
      </c>
      <c r="E17" s="80" t="s">
        <v>2</v>
      </c>
      <c r="F17" s="80" t="s">
        <v>3</v>
      </c>
      <c r="G17" s="79" t="s">
        <v>173</v>
      </c>
      <c r="H17" s="1" t="s">
        <v>174</v>
      </c>
      <c r="I17" s="79" t="s">
        <v>211</v>
      </c>
      <c r="J17" s="80" t="s">
        <v>168</v>
      </c>
      <c r="K17" s="15" t="s">
        <v>175</v>
      </c>
      <c r="L17" s="15" t="s">
        <v>0</v>
      </c>
      <c r="M17" s="15" t="s">
        <v>176</v>
      </c>
      <c r="N17" s="16">
        <f>MONTH!$F17</f>
        <v>0</v>
      </c>
      <c r="O17" s="110">
        <f>MONTH!$G17</f>
        <v>0</v>
      </c>
      <c r="P17" s="23">
        <f>MONTH!$H17</f>
        <v>0</v>
      </c>
      <c r="Q17" s="23">
        <f>MONTH!$I17</f>
        <v>0</v>
      </c>
      <c r="R17" s="43">
        <f>MONTH!K17</f>
        <v>0</v>
      </c>
      <c r="T17" s="31" t="s">
        <v>189</v>
      </c>
      <c r="U17" s="37">
        <f>T14+(U14/100)</f>
        <v>0</v>
      </c>
      <c r="V17" s="37">
        <f>T14-(V14/100)</f>
        <v>0</v>
      </c>
      <c r="AB17" s="64"/>
      <c r="AC17" s="65"/>
      <c r="AD17" s="66"/>
      <c r="AE17" s="65"/>
      <c r="AF17" s="66"/>
      <c r="AG17" s="70">
        <f>'Week 3'!$AG$40+SUM($AD$2:AD17)</f>
        <v>0</v>
      </c>
      <c r="AH17" s="72"/>
      <c r="AI17" s="64"/>
      <c r="AJ17" s="72"/>
      <c r="AK17" s="57"/>
    </row>
    <row r="18" spans="1:37" ht="15.75" thickBot="1" x14ac:dyDescent="0.3">
      <c r="A18" s="76" t="s">
        <v>203</v>
      </c>
      <c r="B18" s="3"/>
      <c r="C18" s="16" t="str">
        <f>MONTH!$F$3</f>
        <v>EURJPY</v>
      </c>
      <c r="D18" s="110">
        <f>MONTH!$G$3</f>
        <v>8.27</v>
      </c>
      <c r="E18" s="23">
        <f>MONTH!$H$3</f>
        <v>40</v>
      </c>
      <c r="F18" s="23">
        <f>MONTH!$I$3</f>
        <v>40</v>
      </c>
      <c r="G18" s="6"/>
      <c r="H18" s="38">
        <f t="shared" ref="H18:H24" si="11">IF(ISERROR((I18/E18)/D18),0,(I18/E18)/D18)</f>
        <v>0</v>
      </c>
      <c r="I18" s="110">
        <f>AB16*G18</f>
        <v>0</v>
      </c>
      <c r="J18" s="8"/>
      <c r="K18" s="60">
        <f>((AI18-AI16)/AI16)</f>
        <v>0</v>
      </c>
      <c r="L18" s="77">
        <f t="shared" ref="L18:L24" si="12">J18*H18*D18</f>
        <v>0</v>
      </c>
      <c r="M18" s="54"/>
      <c r="N18" s="44">
        <f>MONTH!$F18</f>
        <v>0</v>
      </c>
      <c r="O18" s="111">
        <f>MONTH!$G18</f>
        <v>0</v>
      </c>
      <c r="P18" s="45">
        <f>MONTH!$H18</f>
        <v>0</v>
      </c>
      <c r="Q18" s="45">
        <f>MONTH!$I18</f>
        <v>0</v>
      </c>
      <c r="R18" s="46">
        <f>MONTH!K18</f>
        <v>0</v>
      </c>
      <c r="T18" s="86" t="s">
        <v>190</v>
      </c>
      <c r="U18" s="87"/>
      <c r="V18" s="88"/>
      <c r="AB18" s="89">
        <f t="shared" ref="AB18:AB24" si="13">AI18-AG18</f>
        <v>1000</v>
      </c>
      <c r="AC18" s="90"/>
      <c r="AD18" s="91">
        <f t="shared" si="5"/>
        <v>0</v>
      </c>
      <c r="AE18" s="92"/>
      <c r="AF18" s="66"/>
      <c r="AG18" s="70">
        <f>'Week 3'!$AG$40+SUM($AD$2:AD18)</f>
        <v>0</v>
      </c>
      <c r="AH18" s="71"/>
      <c r="AI18" s="89">
        <f>'Week 3'!AI40+L18+L16+L15+L14+L13+L12+L11+L10+L8+L7+L6+L5+L4+L3+L2</f>
        <v>1000</v>
      </c>
      <c r="AJ18" s="90"/>
      <c r="AK18" s="57"/>
    </row>
    <row r="19" spans="1:37" ht="15.75" thickBot="1" x14ac:dyDescent="0.3">
      <c r="A19" s="108" t="s">
        <v>109</v>
      </c>
      <c r="B19" s="3"/>
      <c r="C19" s="11"/>
      <c r="D19" s="18"/>
      <c r="E19" s="20"/>
      <c r="F19" s="20"/>
      <c r="G19" s="6"/>
      <c r="H19" s="38">
        <f t="shared" si="11"/>
        <v>0</v>
      </c>
      <c r="I19" s="110">
        <f t="shared" ref="I19:I24" si="14">AB18*G19</f>
        <v>0</v>
      </c>
      <c r="J19" s="8"/>
      <c r="K19" s="60">
        <f t="shared" ref="K19:K24" si="15">((AI19-AI18)/AI18)</f>
        <v>0</v>
      </c>
      <c r="L19" s="77">
        <f t="shared" si="12"/>
        <v>0</v>
      </c>
      <c r="M19" s="54"/>
      <c r="N19" s="16">
        <f>MONTH!$F19</f>
        <v>0</v>
      </c>
      <c r="O19" s="110">
        <f>MONTH!$G19</f>
        <v>0</v>
      </c>
      <c r="P19" s="23">
        <f>MONTH!$H19</f>
        <v>0</v>
      </c>
      <c r="Q19" s="23">
        <f>MONTH!$I19</f>
        <v>0</v>
      </c>
      <c r="R19" s="43">
        <f>MONTH!K19</f>
        <v>0</v>
      </c>
      <c r="T19" s="31" t="s">
        <v>188</v>
      </c>
      <c r="U19" s="33">
        <f>T14-(U14/10000)</f>
        <v>0</v>
      </c>
      <c r="V19" s="33">
        <f>T14+(V14/10000)</f>
        <v>0</v>
      </c>
      <c r="AB19" s="89">
        <f t="shared" si="13"/>
        <v>1000</v>
      </c>
      <c r="AC19" s="90"/>
      <c r="AD19" s="91">
        <f t="shared" si="5"/>
        <v>0</v>
      </c>
      <c r="AE19" s="92"/>
      <c r="AF19" s="66"/>
      <c r="AG19" s="70">
        <f>'Week 3'!$AG$40+SUM($AD$2:AD19)</f>
        <v>0</v>
      </c>
      <c r="AH19" s="71"/>
      <c r="AI19" s="89">
        <f>'Week 3'!AI40+L19+L18+L16+L15+L14+L13+L12+L11+L10+L8+L7+L6+L5+L4+L3+L2</f>
        <v>1000</v>
      </c>
      <c r="AJ19" s="90"/>
      <c r="AK19" s="57"/>
    </row>
    <row r="20" spans="1:37" ht="15.75" thickBot="1" x14ac:dyDescent="0.3">
      <c r="A20" s="108" t="s">
        <v>110</v>
      </c>
      <c r="B20" s="3"/>
      <c r="C20" s="11"/>
      <c r="D20" s="18"/>
      <c r="E20" s="20"/>
      <c r="F20" s="20"/>
      <c r="G20" s="6"/>
      <c r="H20" s="38">
        <f t="shared" si="11"/>
        <v>0</v>
      </c>
      <c r="I20" s="110">
        <f t="shared" si="14"/>
        <v>0</v>
      </c>
      <c r="J20" s="8"/>
      <c r="K20" s="60">
        <f t="shared" si="15"/>
        <v>0</v>
      </c>
      <c r="L20" s="77">
        <f t="shared" si="12"/>
        <v>0</v>
      </c>
      <c r="M20" s="54"/>
      <c r="N20" s="44">
        <f>MONTH!$F20</f>
        <v>0</v>
      </c>
      <c r="O20" s="111">
        <f>MONTH!$G20</f>
        <v>0</v>
      </c>
      <c r="P20" s="45">
        <f>MONTH!$H20</f>
        <v>0</v>
      </c>
      <c r="Q20" s="45">
        <f>MONTH!$I20</f>
        <v>0</v>
      </c>
      <c r="R20" s="46">
        <f>MONTH!K20</f>
        <v>0</v>
      </c>
      <c r="T20" s="31" t="s">
        <v>189</v>
      </c>
      <c r="U20" s="34">
        <f>T14+(U14/10000)</f>
        <v>0</v>
      </c>
      <c r="V20" s="34">
        <f>T14-(V14/10000)</f>
        <v>0</v>
      </c>
      <c r="AB20" s="89">
        <f t="shared" si="13"/>
        <v>1000</v>
      </c>
      <c r="AC20" s="90"/>
      <c r="AD20" s="91">
        <f t="shared" si="5"/>
        <v>0</v>
      </c>
      <c r="AE20" s="92"/>
      <c r="AF20" s="66"/>
      <c r="AG20" s="70">
        <f>'Week 3'!$AG$40+SUM($AD$2:AD20)</f>
        <v>0</v>
      </c>
      <c r="AH20" s="71"/>
      <c r="AI20" s="89">
        <f>'Week 3'!AI40+L20+L19+L18+L16+L15+L14+L13+L12+L11+L10+L8+L7+L6+L5+L4+L3+L2</f>
        <v>1000</v>
      </c>
      <c r="AJ20" s="90"/>
      <c r="AK20" s="57"/>
    </row>
    <row r="21" spans="1:37" ht="15.75" thickBot="1" x14ac:dyDescent="0.3">
      <c r="A21" s="108" t="s">
        <v>111</v>
      </c>
      <c r="B21" s="3"/>
      <c r="C21" s="11"/>
      <c r="D21" s="18"/>
      <c r="E21" s="20"/>
      <c r="F21" s="20"/>
      <c r="G21" s="6"/>
      <c r="H21" s="38">
        <f t="shared" si="11"/>
        <v>0</v>
      </c>
      <c r="I21" s="110">
        <f t="shared" si="14"/>
        <v>0</v>
      </c>
      <c r="J21" s="8"/>
      <c r="K21" s="60">
        <f t="shared" si="15"/>
        <v>0</v>
      </c>
      <c r="L21" s="77">
        <f t="shared" si="12"/>
        <v>0</v>
      </c>
      <c r="M21" s="54"/>
      <c r="N21" s="16">
        <f>MONTH!$F21</f>
        <v>0</v>
      </c>
      <c r="O21" s="110">
        <f>MONTH!$G21</f>
        <v>0</v>
      </c>
      <c r="P21" s="23">
        <f>MONTH!$H21</f>
        <v>0</v>
      </c>
      <c r="Q21" s="23">
        <f>MONTH!$I21</f>
        <v>0</v>
      </c>
      <c r="R21" s="43">
        <f>MONTH!K21</f>
        <v>0</v>
      </c>
      <c r="AB21" s="89">
        <f t="shared" si="13"/>
        <v>1000</v>
      </c>
      <c r="AC21" s="90"/>
      <c r="AD21" s="91">
        <f t="shared" si="5"/>
        <v>0</v>
      </c>
      <c r="AE21" s="92"/>
      <c r="AF21" s="66"/>
      <c r="AG21" s="70">
        <f>'Week 3'!$AG$40+SUM($AD$2:AD21)</f>
        <v>0</v>
      </c>
      <c r="AH21" s="71"/>
      <c r="AI21" s="89">
        <f>'Week 3'!AI40+L21+L20+L19+L18+L16+L15+L14+L13+L12+L11+L10+L8+L7+L6+L5+L4+L3+L2</f>
        <v>1000</v>
      </c>
      <c r="AJ21" s="90"/>
      <c r="AK21" s="57"/>
    </row>
    <row r="22" spans="1:37" ht="15.75" thickBot="1" x14ac:dyDescent="0.3">
      <c r="A22" s="108" t="s">
        <v>112</v>
      </c>
      <c r="B22" s="3"/>
      <c r="C22" s="11"/>
      <c r="D22" s="18"/>
      <c r="E22" s="20"/>
      <c r="F22" s="20"/>
      <c r="G22" s="6"/>
      <c r="H22" s="38">
        <f t="shared" si="11"/>
        <v>0</v>
      </c>
      <c r="I22" s="110">
        <f t="shared" si="14"/>
        <v>0</v>
      </c>
      <c r="J22" s="8"/>
      <c r="K22" s="60">
        <f t="shared" si="15"/>
        <v>0</v>
      </c>
      <c r="L22" s="77">
        <f t="shared" si="12"/>
        <v>0</v>
      </c>
      <c r="M22" s="54"/>
      <c r="N22" s="44">
        <f>MONTH!$F22</f>
        <v>0</v>
      </c>
      <c r="O22" s="111">
        <f>MONTH!$G22</f>
        <v>0</v>
      </c>
      <c r="P22" s="45">
        <f>MONTH!$H22</f>
        <v>0</v>
      </c>
      <c r="Q22" s="45">
        <f>MONTH!$I22</f>
        <v>0</v>
      </c>
      <c r="R22" s="46">
        <f>MONTH!K22</f>
        <v>0</v>
      </c>
      <c r="AB22" s="89">
        <f t="shared" si="13"/>
        <v>1000</v>
      </c>
      <c r="AC22" s="90"/>
      <c r="AD22" s="91">
        <f t="shared" si="5"/>
        <v>0</v>
      </c>
      <c r="AE22" s="92"/>
      <c r="AF22" s="66"/>
      <c r="AG22" s="70">
        <f>'Week 3'!$AG$40+SUM($AD$2:AD22)</f>
        <v>0</v>
      </c>
      <c r="AH22" s="71"/>
      <c r="AI22" s="89">
        <f>'Week 3'!AI40+L22+L21+L20+L19+L18+L16+L15+L14+L13+L12+L11+L10+L8+L7+L6+L5+L4+L3+L2</f>
        <v>1000</v>
      </c>
      <c r="AJ22" s="90"/>
      <c r="AK22" s="57"/>
    </row>
    <row r="23" spans="1:37" ht="15.75" thickBot="1" x14ac:dyDescent="0.3">
      <c r="A23" s="108" t="s">
        <v>113</v>
      </c>
      <c r="B23" s="3"/>
      <c r="C23" s="11"/>
      <c r="D23" s="18"/>
      <c r="E23" s="20"/>
      <c r="F23" s="20"/>
      <c r="G23" s="6"/>
      <c r="H23" s="38">
        <f t="shared" si="11"/>
        <v>0</v>
      </c>
      <c r="I23" s="110">
        <f t="shared" si="14"/>
        <v>0</v>
      </c>
      <c r="J23" s="8"/>
      <c r="K23" s="60">
        <f t="shared" si="15"/>
        <v>0</v>
      </c>
      <c r="L23" s="77">
        <f t="shared" si="12"/>
        <v>0</v>
      </c>
      <c r="M23" s="54"/>
      <c r="N23" s="16">
        <f>MONTH!$F23</f>
        <v>0</v>
      </c>
      <c r="O23" s="110">
        <f>MONTH!$G23</f>
        <v>0</v>
      </c>
      <c r="P23" s="23">
        <f>MONTH!$H23</f>
        <v>0</v>
      </c>
      <c r="Q23" s="23">
        <f>MONTH!$I23</f>
        <v>0</v>
      </c>
      <c r="R23" s="43">
        <f>MONTH!K23</f>
        <v>0</v>
      </c>
      <c r="AB23" s="89">
        <f t="shared" si="13"/>
        <v>1000</v>
      </c>
      <c r="AC23" s="90"/>
      <c r="AD23" s="91">
        <f t="shared" si="5"/>
        <v>0</v>
      </c>
      <c r="AE23" s="92"/>
      <c r="AF23" s="66"/>
      <c r="AG23" s="70">
        <f>'Week 3'!$AG$40+SUM($AD$2:AD23)</f>
        <v>0</v>
      </c>
      <c r="AH23" s="71"/>
      <c r="AI23" s="89">
        <f>'Week 3'!AI40+L23+L22+L21+L20+L19+L18+L16+L15+L14+L13+L12+L11+L10+L8+L7+L6+L5+L4+L3+L2</f>
        <v>1000</v>
      </c>
      <c r="AJ23" s="90"/>
      <c r="AK23" s="57"/>
    </row>
    <row r="24" spans="1:37" ht="15.75" thickBot="1" x14ac:dyDescent="0.3">
      <c r="A24" s="108" t="s">
        <v>114</v>
      </c>
      <c r="B24" s="3"/>
      <c r="C24" s="11"/>
      <c r="D24" s="18"/>
      <c r="E24" s="20"/>
      <c r="F24" s="20"/>
      <c r="G24" s="6"/>
      <c r="H24" s="38">
        <f t="shared" si="11"/>
        <v>0</v>
      </c>
      <c r="I24" s="110">
        <f t="shared" si="14"/>
        <v>0</v>
      </c>
      <c r="J24" s="8"/>
      <c r="K24" s="60">
        <f t="shared" si="15"/>
        <v>0</v>
      </c>
      <c r="L24" s="77">
        <f t="shared" si="12"/>
        <v>0</v>
      </c>
      <c r="M24" s="53"/>
      <c r="N24" s="44">
        <f>MONTH!$F24</f>
        <v>0</v>
      </c>
      <c r="O24" s="111">
        <f>MONTH!$G24</f>
        <v>0</v>
      </c>
      <c r="P24" s="45">
        <f>MONTH!$H24</f>
        <v>0</v>
      </c>
      <c r="Q24" s="45">
        <f>MONTH!$I24</f>
        <v>0</v>
      </c>
      <c r="R24" s="46">
        <f>MONTH!K24</f>
        <v>0</v>
      </c>
      <c r="AB24" s="89">
        <f t="shared" si="13"/>
        <v>1000</v>
      </c>
      <c r="AC24" s="90"/>
      <c r="AD24" s="91">
        <f t="shared" si="5"/>
        <v>0</v>
      </c>
      <c r="AE24" s="92"/>
      <c r="AF24" s="66"/>
      <c r="AG24" s="70">
        <f>'Week 3'!$AG$40+SUM($AD$2:AD24)</f>
        <v>0</v>
      </c>
      <c r="AH24" s="71"/>
      <c r="AI24" s="89">
        <f>'Week 3'!AI40+L24+L23+L22+L21+L20+L19+L18+L16+L15+L14+L13+L12+L11+L10+L8+L7+L6+L5+L4+L3+L2</f>
        <v>1000</v>
      </c>
      <c r="AJ24" s="90"/>
      <c r="AK24" s="57"/>
    </row>
    <row r="25" spans="1:37" ht="15.75" thickBot="1" x14ac:dyDescent="0.3">
      <c r="A25" s="79" t="s">
        <v>171</v>
      </c>
      <c r="B25" s="79" t="s">
        <v>172</v>
      </c>
      <c r="C25" s="80" t="s">
        <v>162</v>
      </c>
      <c r="D25" s="79" t="s">
        <v>163</v>
      </c>
      <c r="E25" s="80" t="s">
        <v>2</v>
      </c>
      <c r="F25" s="80" t="s">
        <v>3</v>
      </c>
      <c r="G25" s="79" t="s">
        <v>173</v>
      </c>
      <c r="H25" s="1" t="s">
        <v>174</v>
      </c>
      <c r="I25" s="79" t="s">
        <v>211</v>
      </c>
      <c r="J25" s="80" t="s">
        <v>168</v>
      </c>
      <c r="K25" s="15" t="s">
        <v>175</v>
      </c>
      <c r="L25" s="15" t="s">
        <v>0</v>
      </c>
      <c r="M25" s="15" t="s">
        <v>176</v>
      </c>
      <c r="N25" s="16">
        <f>MONTH!$F$25</f>
        <v>0</v>
      </c>
      <c r="O25" s="110">
        <f>MONTH!$G$25</f>
        <v>0</v>
      </c>
      <c r="P25" s="23">
        <f>MONTH!$H$25</f>
        <v>0</v>
      </c>
      <c r="Q25" s="23">
        <f>MONTH!$I$25</f>
        <v>0</v>
      </c>
      <c r="R25" s="43">
        <f>MONTH!K25</f>
        <v>0</v>
      </c>
      <c r="AB25" s="64"/>
      <c r="AC25" s="65"/>
      <c r="AD25" s="66"/>
      <c r="AE25" s="65"/>
      <c r="AF25" s="66"/>
      <c r="AG25" s="70">
        <f>'Week 3'!$AG$40+SUM($AD$2:AD25)</f>
        <v>0</v>
      </c>
      <c r="AH25" s="72"/>
      <c r="AI25" s="64"/>
      <c r="AJ25" s="72"/>
      <c r="AK25" s="57"/>
    </row>
    <row r="26" spans="1:37" ht="15.75" thickBot="1" x14ac:dyDescent="0.3">
      <c r="A26" s="76" t="s">
        <v>204</v>
      </c>
      <c r="B26" s="3"/>
      <c r="C26" s="16" t="str">
        <f>MONTH!$F$3</f>
        <v>EURJPY</v>
      </c>
      <c r="D26" s="110">
        <f>MONTH!$G$3</f>
        <v>8.27</v>
      </c>
      <c r="E26" s="23">
        <f>MONTH!$H$3</f>
        <v>40</v>
      </c>
      <c r="F26" s="23">
        <f>MONTH!$I$3</f>
        <v>40</v>
      </c>
      <c r="G26" s="6"/>
      <c r="H26" s="38">
        <f t="shared" ref="H26:H32" si="16">IF(ISERROR((I26/E26)/D26),0,(I26/E26)/D26)</f>
        <v>0</v>
      </c>
      <c r="I26" s="110">
        <f>AB24*G26</f>
        <v>0</v>
      </c>
      <c r="J26" s="8"/>
      <c r="K26" s="60">
        <f>((AI26-AI24)/AI24)</f>
        <v>0</v>
      </c>
      <c r="L26" s="77">
        <f t="shared" ref="L26:L32" si="17">J26*H26*D26</f>
        <v>0</v>
      </c>
      <c r="M26" s="54"/>
      <c r="N26" s="44">
        <f>MONTH!$F$26</f>
        <v>0</v>
      </c>
      <c r="O26" s="111">
        <f>MONTH!$G$26</f>
        <v>0</v>
      </c>
      <c r="P26" s="45">
        <f>MONTH!$H$26</f>
        <v>0</v>
      </c>
      <c r="Q26" s="45">
        <f>MONTH!$I$26</f>
        <v>0</v>
      </c>
      <c r="R26" s="46">
        <f>MONTH!K26</f>
        <v>0</v>
      </c>
      <c r="AB26" s="89">
        <f t="shared" ref="AB26:AB32" si="18">AI26-AG26</f>
        <v>1000</v>
      </c>
      <c r="AC26" s="90"/>
      <c r="AD26" s="91">
        <f t="shared" si="5"/>
        <v>0</v>
      </c>
      <c r="AE26" s="92"/>
      <c r="AF26" s="66"/>
      <c r="AG26" s="70">
        <f>'Week 3'!$AG$40+SUM($AD$2:AD26)</f>
        <v>0</v>
      </c>
      <c r="AH26" s="71"/>
      <c r="AI26" s="89">
        <f>'Week 3'!AI40+L26+L24+L23+L22+L21+L20+L19+L18+L16+L15+L14+L13+L12+L11+L10+L8+L7+L6+L5+L4+L3+L2</f>
        <v>1000</v>
      </c>
      <c r="AJ26" s="90"/>
      <c r="AK26" s="57"/>
    </row>
    <row r="27" spans="1:37" ht="15.75" thickBot="1" x14ac:dyDescent="0.3">
      <c r="A27" s="108" t="s">
        <v>115</v>
      </c>
      <c r="B27" s="3"/>
      <c r="C27" s="11"/>
      <c r="D27" s="18"/>
      <c r="E27" s="20"/>
      <c r="F27" s="20"/>
      <c r="G27" s="6"/>
      <c r="H27" s="38">
        <f t="shared" si="16"/>
        <v>0</v>
      </c>
      <c r="I27" s="110">
        <f t="shared" ref="I27:I32" si="19">AB26*G27</f>
        <v>0</v>
      </c>
      <c r="J27" s="8"/>
      <c r="K27" s="60">
        <f t="shared" ref="K27:K32" si="20">((AI27-AI26)/AI26)</f>
        <v>0</v>
      </c>
      <c r="L27" s="77">
        <f t="shared" si="17"/>
        <v>0</v>
      </c>
      <c r="M27" s="54"/>
      <c r="N27" s="16">
        <f>MONTH!$F$27</f>
        <v>0</v>
      </c>
      <c r="O27" s="110">
        <f>MONTH!$G$27</f>
        <v>0</v>
      </c>
      <c r="P27" s="23">
        <f>MONTH!$H$27</f>
        <v>0</v>
      </c>
      <c r="Q27" s="23">
        <f>MONTH!$I$27</f>
        <v>0</v>
      </c>
      <c r="R27" s="43">
        <f>MONTH!K27</f>
        <v>0</v>
      </c>
      <c r="AB27" s="89">
        <f t="shared" si="18"/>
        <v>1000</v>
      </c>
      <c r="AC27" s="90"/>
      <c r="AD27" s="91">
        <f t="shared" si="5"/>
        <v>0</v>
      </c>
      <c r="AE27" s="92"/>
      <c r="AF27" s="66"/>
      <c r="AG27" s="70">
        <f>'Week 3'!$AG$40+SUM($AD$2:AD27)</f>
        <v>0</v>
      </c>
      <c r="AH27" s="71"/>
      <c r="AI27" s="89">
        <f>'Week 3'!AI40+L27+L26+L24+L23+L22+L21+L20+L19+L18+L16+L15+L14+L13+L12+L11+L10+L8+L7+L6+L5+L4+L3+L2</f>
        <v>1000</v>
      </c>
      <c r="AJ27" s="90"/>
      <c r="AK27" s="57"/>
    </row>
    <row r="28" spans="1:37" ht="15.75" thickBot="1" x14ac:dyDescent="0.3">
      <c r="A28" s="108" t="s">
        <v>116</v>
      </c>
      <c r="B28" s="3"/>
      <c r="C28" s="11"/>
      <c r="D28" s="18"/>
      <c r="E28" s="20"/>
      <c r="F28" s="20"/>
      <c r="G28" s="6"/>
      <c r="H28" s="38">
        <f t="shared" si="16"/>
        <v>0</v>
      </c>
      <c r="I28" s="110">
        <f t="shared" si="19"/>
        <v>0</v>
      </c>
      <c r="J28" s="8"/>
      <c r="K28" s="60">
        <f t="shared" si="20"/>
        <v>0</v>
      </c>
      <c r="L28" s="77">
        <f t="shared" si="17"/>
        <v>0</v>
      </c>
      <c r="M28" s="53"/>
      <c r="N28" s="44">
        <f>MONTH!$F$28</f>
        <v>0</v>
      </c>
      <c r="O28" s="111">
        <f>MONTH!$G$28</f>
        <v>0</v>
      </c>
      <c r="P28" s="45">
        <f>MONTH!$H$28</f>
        <v>0</v>
      </c>
      <c r="Q28" s="45">
        <f>MONTH!$I$28</f>
        <v>0</v>
      </c>
      <c r="R28" s="46">
        <f>MONTH!K28</f>
        <v>0</v>
      </c>
      <c r="AB28" s="89">
        <f>AI28-AG28</f>
        <v>1000</v>
      </c>
      <c r="AC28" s="90"/>
      <c r="AD28" s="91">
        <f t="shared" si="5"/>
        <v>0</v>
      </c>
      <c r="AE28" s="92"/>
      <c r="AF28" s="66"/>
      <c r="AG28" s="70">
        <f>'Week 3'!$AG$40+SUM($AD$2:AD28)</f>
        <v>0</v>
      </c>
      <c r="AH28" s="71"/>
      <c r="AI28" s="89">
        <f>'Week 3'!AI40+L28+L27+L26+L24+L23+L22+L21+L20+L19+L18+L16+L15+L14+L13+L12+L11+L10+L8+L7+L6+L5+L4+L3+L2</f>
        <v>1000</v>
      </c>
      <c r="AJ28" s="90"/>
      <c r="AK28" s="57"/>
    </row>
    <row r="29" spans="1:37" ht="15.75" thickBot="1" x14ac:dyDescent="0.3">
      <c r="A29" s="108" t="s">
        <v>117</v>
      </c>
      <c r="B29" s="3"/>
      <c r="C29" s="11"/>
      <c r="D29" s="18"/>
      <c r="E29" s="20"/>
      <c r="F29" s="20"/>
      <c r="G29" s="6"/>
      <c r="H29" s="38">
        <f t="shared" si="16"/>
        <v>0</v>
      </c>
      <c r="I29" s="110">
        <f t="shared" si="19"/>
        <v>0</v>
      </c>
      <c r="J29" s="8"/>
      <c r="K29" s="60">
        <f t="shared" si="20"/>
        <v>0</v>
      </c>
      <c r="L29" s="77">
        <f t="shared" si="17"/>
        <v>0</v>
      </c>
      <c r="M29" s="54"/>
      <c r="N29" s="16">
        <f>MONTH!$F$29</f>
        <v>0</v>
      </c>
      <c r="O29" s="110">
        <f>MONTH!$G$29</f>
        <v>0</v>
      </c>
      <c r="P29" s="23">
        <f>MONTH!$H$29</f>
        <v>0</v>
      </c>
      <c r="Q29" s="23">
        <f>MONTH!$I$29</f>
        <v>0</v>
      </c>
      <c r="R29" s="43">
        <f>MONTH!K29</f>
        <v>0</v>
      </c>
      <c r="AB29" s="89">
        <f t="shared" si="18"/>
        <v>1000</v>
      </c>
      <c r="AC29" s="90"/>
      <c r="AD29" s="91">
        <f t="shared" si="5"/>
        <v>0</v>
      </c>
      <c r="AE29" s="92"/>
      <c r="AF29" s="66"/>
      <c r="AG29" s="70">
        <f>'Week 3'!$AG$40+SUM($AD$2:AD29)</f>
        <v>0</v>
      </c>
      <c r="AH29" s="71"/>
      <c r="AI29" s="89">
        <f>'Week 3'!AI40+L29+L28+L27+L26+L24+L23+L22+L21+L20+L19+L18+L16+L15+L14+L13+L12+L11+L10+L8+L7+L6+L5+L4+L3+L2</f>
        <v>1000</v>
      </c>
      <c r="AJ29" s="90"/>
      <c r="AK29" s="57"/>
    </row>
    <row r="30" spans="1:37" ht="15.75" thickBot="1" x14ac:dyDescent="0.3">
      <c r="A30" s="108" t="s">
        <v>118</v>
      </c>
      <c r="B30" s="3"/>
      <c r="C30" s="11"/>
      <c r="D30" s="18"/>
      <c r="E30" s="20"/>
      <c r="F30" s="20"/>
      <c r="G30" s="6"/>
      <c r="H30" s="38">
        <f t="shared" si="16"/>
        <v>0</v>
      </c>
      <c r="I30" s="110">
        <f t="shared" si="19"/>
        <v>0</v>
      </c>
      <c r="J30" s="8"/>
      <c r="K30" s="60">
        <f t="shared" si="20"/>
        <v>0</v>
      </c>
      <c r="L30" s="77">
        <f t="shared" si="17"/>
        <v>0</v>
      </c>
      <c r="M30" s="54"/>
      <c r="N30" s="47">
        <f>MONTH!$F$30</f>
        <v>0</v>
      </c>
      <c r="O30" s="112">
        <f>MONTH!$G$30</f>
        <v>0</v>
      </c>
      <c r="P30" s="48">
        <f>MONTH!$H$30</f>
        <v>0</v>
      </c>
      <c r="Q30" s="48">
        <f>MONTH!$I$30</f>
        <v>0</v>
      </c>
      <c r="R30" s="46">
        <f>MONTH!K30</f>
        <v>0</v>
      </c>
      <c r="AB30" s="89">
        <f t="shared" si="18"/>
        <v>1000</v>
      </c>
      <c r="AC30" s="90"/>
      <c r="AD30" s="91">
        <f t="shared" si="5"/>
        <v>0</v>
      </c>
      <c r="AE30" s="92"/>
      <c r="AF30" s="66"/>
      <c r="AG30" s="70">
        <f>'Week 3'!$AG$40+SUM($AD$2:AD30)</f>
        <v>0</v>
      </c>
      <c r="AH30" s="71"/>
      <c r="AI30" s="89">
        <f>'Week 3'!AI40+L30+L29+L28+L27+L26+L24+L23+L22+L21+L20+L19+L18+L16+L15+L14+L13+L12+L11+L10+L8+L7+L6+L5+L4+L3+L2</f>
        <v>1000</v>
      </c>
      <c r="AJ30" s="90"/>
      <c r="AK30" s="57"/>
    </row>
    <row r="31" spans="1:37" ht="15.75" thickBot="1" x14ac:dyDescent="0.3">
      <c r="A31" s="108" t="s">
        <v>119</v>
      </c>
      <c r="B31" s="3"/>
      <c r="C31" s="11"/>
      <c r="D31" s="18"/>
      <c r="E31" s="20"/>
      <c r="F31" s="20"/>
      <c r="G31" s="6"/>
      <c r="H31" s="38">
        <f t="shared" si="16"/>
        <v>0</v>
      </c>
      <c r="I31" s="110">
        <f t="shared" si="19"/>
        <v>0</v>
      </c>
      <c r="J31" s="8"/>
      <c r="K31" s="60">
        <f t="shared" si="20"/>
        <v>0</v>
      </c>
      <c r="L31" s="77">
        <f t="shared" si="17"/>
        <v>0</v>
      </c>
      <c r="M31" s="54"/>
      <c r="AB31" s="89">
        <f t="shared" si="18"/>
        <v>1000</v>
      </c>
      <c r="AC31" s="90"/>
      <c r="AD31" s="91">
        <f t="shared" si="5"/>
        <v>0</v>
      </c>
      <c r="AE31" s="92"/>
      <c r="AF31" s="66"/>
      <c r="AG31" s="70">
        <f>'Week 3'!$AG$40+SUM($AD$2:AD31)</f>
        <v>0</v>
      </c>
      <c r="AH31" s="71"/>
      <c r="AI31" s="89">
        <f>'Week 3'!AI40+L31+L30+L29+L28+L27+L26+L24+L23+L22+L21+L20+L19+L18+L16+L15+L14+L13+L12+L11+L10+L8+L7+L6+L5+L4+L3+L2</f>
        <v>1000</v>
      </c>
      <c r="AJ31" s="90"/>
      <c r="AK31" s="57"/>
    </row>
    <row r="32" spans="1:37" ht="15.75" thickBot="1" x14ac:dyDescent="0.3">
      <c r="A32" s="108" t="s">
        <v>120</v>
      </c>
      <c r="B32" s="3"/>
      <c r="C32" s="12"/>
      <c r="D32" s="19"/>
      <c r="E32" s="21"/>
      <c r="F32" s="21"/>
      <c r="G32" s="6"/>
      <c r="H32" s="38">
        <f t="shared" si="16"/>
        <v>0</v>
      </c>
      <c r="I32" s="110">
        <f t="shared" si="19"/>
        <v>0</v>
      </c>
      <c r="J32" s="8"/>
      <c r="K32" s="60">
        <f t="shared" si="20"/>
        <v>0</v>
      </c>
      <c r="L32" s="77">
        <f t="shared" si="17"/>
        <v>0</v>
      </c>
      <c r="M32" s="58"/>
      <c r="AB32" s="89">
        <f t="shared" si="18"/>
        <v>1000</v>
      </c>
      <c r="AC32" s="90"/>
      <c r="AD32" s="91">
        <f t="shared" si="5"/>
        <v>0</v>
      </c>
      <c r="AE32" s="92"/>
      <c r="AF32" s="66"/>
      <c r="AG32" s="70">
        <f>'Week 3'!$AG$40+SUM($AD$2:AD32)</f>
        <v>0</v>
      </c>
      <c r="AH32" s="71"/>
      <c r="AI32" s="89">
        <f>'Week 3'!AI40+L32+L31+L30+L29+L28+L27+L26+L24+L23+L22+L21+L20+L19+L18+L16+L15+L14+L13+L12+L11+L10+L8+L7+L6+L5+L4+L3+L2</f>
        <v>1000</v>
      </c>
      <c r="AJ32" s="90"/>
      <c r="AK32" s="57"/>
    </row>
    <row r="33" spans="1:37" ht="15.75" thickBot="1" x14ac:dyDescent="0.3">
      <c r="A33" s="79" t="s">
        <v>171</v>
      </c>
      <c r="B33" s="79" t="s">
        <v>172</v>
      </c>
      <c r="C33" s="80" t="s">
        <v>162</v>
      </c>
      <c r="D33" s="79" t="s">
        <v>163</v>
      </c>
      <c r="E33" s="80" t="s">
        <v>2</v>
      </c>
      <c r="F33" s="80" t="s">
        <v>3</v>
      </c>
      <c r="G33" s="79" t="s">
        <v>173</v>
      </c>
      <c r="H33" s="1" t="s">
        <v>174</v>
      </c>
      <c r="I33" s="79" t="s">
        <v>211</v>
      </c>
      <c r="J33" s="80" t="s">
        <v>168</v>
      </c>
      <c r="K33" s="15" t="s">
        <v>175</v>
      </c>
      <c r="L33" s="15" t="s">
        <v>0</v>
      </c>
      <c r="M33" s="15" t="s">
        <v>176</v>
      </c>
      <c r="AB33" s="64"/>
      <c r="AC33" s="65"/>
      <c r="AD33" s="66"/>
      <c r="AE33" s="65"/>
      <c r="AF33" s="66"/>
      <c r="AG33" s="70">
        <f>'Week 3'!$AG$40+SUM($AD$2:AD33)</f>
        <v>0</v>
      </c>
      <c r="AH33" s="72"/>
      <c r="AI33" s="64"/>
      <c r="AJ33" s="72"/>
      <c r="AK33" s="57"/>
    </row>
    <row r="34" spans="1:37" ht="15.75" thickBot="1" x14ac:dyDescent="0.3">
      <c r="A34" s="76" t="s">
        <v>205</v>
      </c>
      <c r="B34" s="3"/>
      <c r="C34" s="16" t="str">
        <f>MONTH!$F$3</f>
        <v>EURJPY</v>
      </c>
      <c r="D34" s="110">
        <f>MONTH!$G$3</f>
        <v>8.27</v>
      </c>
      <c r="E34" s="23">
        <f>MONTH!$H$3</f>
        <v>40</v>
      </c>
      <c r="F34" s="23">
        <f>MONTH!$I$3</f>
        <v>40</v>
      </c>
      <c r="G34" s="6"/>
      <c r="H34" s="38">
        <f t="shared" ref="H34:H40" si="21">IF(ISERROR((I34/E34)/D34),0,(I34/E34)/D34)</f>
        <v>0</v>
      </c>
      <c r="I34" s="110">
        <f>AB32*G34</f>
        <v>0</v>
      </c>
      <c r="J34" s="8"/>
      <c r="K34" s="60">
        <f>((AI34-AI32)/AI32)</f>
        <v>0</v>
      </c>
      <c r="L34" s="77">
        <f t="shared" ref="L34:L40" si="22">J34*H34*D34</f>
        <v>0</v>
      </c>
      <c r="M34" s="59"/>
      <c r="AB34" s="89">
        <f t="shared" ref="AB34:AB40" si="23">AI34-AG34</f>
        <v>1000</v>
      </c>
      <c r="AC34" s="90"/>
      <c r="AD34" s="91">
        <f t="shared" si="5"/>
        <v>0</v>
      </c>
      <c r="AE34" s="92"/>
      <c r="AF34" s="66"/>
      <c r="AG34" s="70">
        <f>'Week 3'!$AG$40+SUM($AD$2:AD34)</f>
        <v>0</v>
      </c>
      <c r="AH34" s="71"/>
      <c r="AI34" s="89">
        <f>'Week 3'!AI40+L34+L32+L31+L30+L29+L28+L27+L26+L24+L23+L22+L21+L20+L19+L18+L16+L15+L14+L13+L12+L11+L10+L8+L7+L6+L5+L4+L3+L2</f>
        <v>1000</v>
      </c>
      <c r="AJ34" s="90"/>
      <c r="AK34" s="57"/>
    </row>
    <row r="35" spans="1:37" ht="15.75" thickBot="1" x14ac:dyDescent="0.3">
      <c r="A35" s="108" t="s">
        <v>121</v>
      </c>
      <c r="B35" s="3"/>
      <c r="C35" s="11"/>
      <c r="D35" s="18"/>
      <c r="E35" s="20"/>
      <c r="F35" s="20"/>
      <c r="G35" s="6"/>
      <c r="H35" s="38">
        <f t="shared" si="21"/>
        <v>0</v>
      </c>
      <c r="I35" s="110">
        <f t="shared" ref="I35:I40" si="24">AB34*G35</f>
        <v>0</v>
      </c>
      <c r="J35" s="8"/>
      <c r="K35" s="60">
        <f t="shared" ref="K35:K40" si="25">((AI35-AI34)/AI34)</f>
        <v>0</v>
      </c>
      <c r="L35" s="77">
        <f t="shared" si="22"/>
        <v>0</v>
      </c>
      <c r="M35" s="54"/>
      <c r="AB35" s="89">
        <f t="shared" si="23"/>
        <v>1000</v>
      </c>
      <c r="AC35" s="90"/>
      <c r="AD35" s="91">
        <f t="shared" si="5"/>
        <v>0</v>
      </c>
      <c r="AE35" s="92"/>
      <c r="AF35" s="66"/>
      <c r="AG35" s="70">
        <f>'Week 3'!$AG$40+SUM($AD$2:AD35)</f>
        <v>0</v>
      </c>
      <c r="AH35" s="71"/>
      <c r="AI35" s="89">
        <f>'Week 3'!AI40+L35+L34+L32+L31+L30+L29+L28+L27+L26+L24+L23+L22+L21+L20+L19+L18+L16+L15+L14+L13+L12+L11+L10+L8+L7+L6+L5+L4+L3+L2</f>
        <v>1000</v>
      </c>
      <c r="AJ35" s="90"/>
      <c r="AK35" s="57"/>
    </row>
    <row r="36" spans="1:37" ht="15.75" thickBot="1" x14ac:dyDescent="0.3">
      <c r="A36" s="108" t="s">
        <v>122</v>
      </c>
      <c r="B36" s="3"/>
      <c r="C36" s="11"/>
      <c r="D36" s="18"/>
      <c r="E36" s="20"/>
      <c r="F36" s="20"/>
      <c r="G36" s="6"/>
      <c r="H36" s="38">
        <f t="shared" si="21"/>
        <v>0</v>
      </c>
      <c r="I36" s="110">
        <f t="shared" si="24"/>
        <v>0</v>
      </c>
      <c r="J36" s="8"/>
      <c r="K36" s="60">
        <f t="shared" si="25"/>
        <v>0</v>
      </c>
      <c r="L36" s="77">
        <f t="shared" si="22"/>
        <v>0</v>
      </c>
      <c r="M36" s="54"/>
      <c r="O36" s="61"/>
      <c r="AB36" s="89">
        <f t="shared" si="23"/>
        <v>1000</v>
      </c>
      <c r="AC36" s="90"/>
      <c r="AD36" s="91">
        <f t="shared" si="5"/>
        <v>0</v>
      </c>
      <c r="AE36" s="92"/>
      <c r="AF36" s="66"/>
      <c r="AG36" s="70">
        <f>'Week 3'!$AG$40+SUM($AD$2:AD36)</f>
        <v>0</v>
      </c>
      <c r="AH36" s="71"/>
      <c r="AI36" s="89">
        <f>'Week 3'!AI40+L36+L35+L34+L32+L31+L30+L29+L28+L27+L26+L24+L23+L22+L21+L20+L19+L18+L16+L15+L14+L13+L12+L11+L10+L8+L7+L6+L5+L4+L3+L2</f>
        <v>1000</v>
      </c>
      <c r="AJ36" s="90"/>
      <c r="AK36" s="57"/>
    </row>
    <row r="37" spans="1:37" ht="15.75" thickBot="1" x14ac:dyDescent="0.3">
      <c r="A37" s="108" t="s">
        <v>123</v>
      </c>
      <c r="B37" s="3"/>
      <c r="C37" s="11"/>
      <c r="D37" s="18"/>
      <c r="E37" s="20"/>
      <c r="F37" s="20"/>
      <c r="G37" s="6"/>
      <c r="H37" s="38">
        <f>IF(ISERROR((I37/E37)/D37),0,(I37/E37)/D37)</f>
        <v>0</v>
      </c>
      <c r="I37" s="110">
        <f t="shared" si="24"/>
        <v>0</v>
      </c>
      <c r="J37" s="8"/>
      <c r="K37" s="60">
        <f t="shared" si="25"/>
        <v>0</v>
      </c>
      <c r="L37" s="77">
        <f t="shared" si="22"/>
        <v>0</v>
      </c>
      <c r="M37" s="54"/>
      <c r="AB37" s="89">
        <f t="shared" si="23"/>
        <v>1000</v>
      </c>
      <c r="AC37" s="90"/>
      <c r="AD37" s="91">
        <f t="shared" si="5"/>
        <v>0</v>
      </c>
      <c r="AE37" s="92"/>
      <c r="AF37" s="66"/>
      <c r="AG37" s="70">
        <f>'Week 3'!$AG$40+SUM($AD$2:AD37)</f>
        <v>0</v>
      </c>
      <c r="AH37" s="71"/>
      <c r="AI37" s="89">
        <f>'Week 3'!AI40+L37+L36+L35+L34+L32+L31+L30+L29+L28+L27+L26+L24+L23+L22+L21+L20+L19+L18+L16+L15+L14+L13+L12+L11+L10+L8+L7+L6+L5+L4+L3+L2</f>
        <v>1000</v>
      </c>
      <c r="AJ37" s="90"/>
      <c r="AK37" s="57"/>
    </row>
    <row r="38" spans="1:37" ht="15.75" thickBot="1" x14ac:dyDescent="0.3">
      <c r="A38" s="108" t="s">
        <v>124</v>
      </c>
      <c r="B38" s="3"/>
      <c r="C38" s="11"/>
      <c r="D38" s="18"/>
      <c r="E38" s="20"/>
      <c r="F38" s="20"/>
      <c r="G38" s="6"/>
      <c r="H38" s="38">
        <f t="shared" si="21"/>
        <v>0</v>
      </c>
      <c r="I38" s="110">
        <f t="shared" si="24"/>
        <v>0</v>
      </c>
      <c r="J38" s="8"/>
      <c r="K38" s="60">
        <f t="shared" si="25"/>
        <v>0</v>
      </c>
      <c r="L38" s="77">
        <f t="shared" si="22"/>
        <v>0</v>
      </c>
      <c r="M38" s="54"/>
      <c r="AB38" s="89">
        <f t="shared" si="23"/>
        <v>1000</v>
      </c>
      <c r="AC38" s="90"/>
      <c r="AD38" s="91">
        <f t="shared" si="5"/>
        <v>0</v>
      </c>
      <c r="AE38" s="92"/>
      <c r="AF38" s="66"/>
      <c r="AG38" s="70">
        <f>'Week 3'!$AG$40+SUM($AD$2:AD38)</f>
        <v>0</v>
      </c>
      <c r="AH38" s="71"/>
      <c r="AI38" s="89">
        <f>'Week 3'!AI40+L38+L37+L36+L35+L34+L32+L31+L30+L29+L28+L27+L26+L24+L23+L22+L21+L20+L19+L18+L16+L15+L14+L13+L12+L11+L10+L8+L7+L6+L5+L4+L3+L2</f>
        <v>1000</v>
      </c>
      <c r="AJ38" s="90"/>
      <c r="AK38" s="57"/>
    </row>
    <row r="39" spans="1:37" ht="15.75" thickBot="1" x14ac:dyDescent="0.3">
      <c r="A39" s="108" t="s">
        <v>125</v>
      </c>
      <c r="B39" s="3"/>
      <c r="C39" s="11"/>
      <c r="D39" s="18"/>
      <c r="E39" s="20"/>
      <c r="F39" s="20"/>
      <c r="G39" s="6"/>
      <c r="H39" s="38">
        <f t="shared" si="21"/>
        <v>0</v>
      </c>
      <c r="I39" s="110">
        <f t="shared" si="24"/>
        <v>0</v>
      </c>
      <c r="J39" s="8"/>
      <c r="K39" s="60">
        <f t="shared" si="25"/>
        <v>0</v>
      </c>
      <c r="L39" s="77">
        <f t="shared" si="22"/>
        <v>0</v>
      </c>
      <c r="M39" s="54"/>
      <c r="AB39" s="89">
        <f t="shared" si="23"/>
        <v>1000</v>
      </c>
      <c r="AC39" s="90"/>
      <c r="AD39" s="91">
        <f t="shared" si="5"/>
        <v>0</v>
      </c>
      <c r="AE39" s="92"/>
      <c r="AF39" s="66"/>
      <c r="AG39" s="70">
        <f>'Week 3'!$AG$40+SUM($AD$2:AD39)</f>
        <v>0</v>
      </c>
      <c r="AH39" s="71"/>
      <c r="AI39" s="89">
        <f>'Week 3'!AI40+L39+L38+L37+L36+L35+L34+L32+L31+L30+L29+L28+L27+L26+L24+L23+L22+L21+L20+L19+L18+L16+L15+L14+L13+L12+L11+L10+L8+L7+L6+L5+L4+L3+L2</f>
        <v>1000</v>
      </c>
      <c r="AJ39" s="90"/>
      <c r="AK39" s="57"/>
    </row>
    <row r="40" spans="1:37" ht="15.75" thickBot="1" x14ac:dyDescent="0.3">
      <c r="A40" s="108" t="s">
        <v>126</v>
      </c>
      <c r="B40" s="4"/>
      <c r="C40" s="12"/>
      <c r="D40" s="19"/>
      <c r="E40" s="21"/>
      <c r="F40" s="21"/>
      <c r="G40" s="7"/>
      <c r="H40" s="39">
        <f t="shared" si="21"/>
        <v>0</v>
      </c>
      <c r="I40" s="118">
        <f t="shared" si="24"/>
        <v>0</v>
      </c>
      <c r="J40" s="9"/>
      <c r="K40" s="10">
        <f t="shared" si="25"/>
        <v>0</v>
      </c>
      <c r="L40" s="78">
        <f t="shared" si="22"/>
        <v>0</v>
      </c>
      <c r="M40" s="58"/>
      <c r="AB40" s="93">
        <f t="shared" si="23"/>
        <v>1000</v>
      </c>
      <c r="AC40" s="94"/>
      <c r="AD40" s="95">
        <f t="shared" si="5"/>
        <v>0</v>
      </c>
      <c r="AE40" s="96"/>
      <c r="AF40" s="73"/>
      <c r="AG40" s="74">
        <f>'Week 3'!$AG$40+SUM($AD$2:AD40)</f>
        <v>0</v>
      </c>
      <c r="AH40" s="75"/>
      <c r="AI40" s="93">
        <f>'Week 3'!AI40+L40+L39+L38+L37+L36+L35+L34+L32+L31+L30+L29+L28+L27+L26+L24+L23+L22+L21+L20+L19+L18+L16+L15+L14+L13+L12+L11+L10+L8+L7+L6+L5+L4+L3+L2</f>
        <v>1000</v>
      </c>
      <c r="AJ40" s="94"/>
      <c r="AK40" s="57"/>
    </row>
    <row r="41" spans="1:37" x14ac:dyDescent="0.25">
      <c r="AH41" s="62"/>
      <c r="AI41" s="57"/>
      <c r="AJ41" s="57"/>
      <c r="AK41" s="57"/>
    </row>
    <row r="42" spans="1:37" x14ac:dyDescent="0.25">
      <c r="AH42" s="56"/>
    </row>
    <row r="43" spans="1:37" x14ac:dyDescent="0.25">
      <c r="Y43" s="56"/>
    </row>
  </sheetData>
  <mergeCells count="118">
    <mergeCell ref="AB39:AC39"/>
    <mergeCell ref="AD39:AE39"/>
    <mergeCell ref="AI39:AJ39"/>
    <mergeCell ref="AB40:AC40"/>
    <mergeCell ref="AD40:AE40"/>
    <mergeCell ref="AI40:AJ40"/>
    <mergeCell ref="AB37:AC37"/>
    <mergeCell ref="AD37:AE37"/>
    <mergeCell ref="AI37:AJ37"/>
    <mergeCell ref="AB38:AC38"/>
    <mergeCell ref="AD38:AE38"/>
    <mergeCell ref="AI38:AJ38"/>
    <mergeCell ref="AB35:AC35"/>
    <mergeCell ref="AD35:AE35"/>
    <mergeCell ref="AI35:AJ35"/>
    <mergeCell ref="AB36:AC36"/>
    <mergeCell ref="AD36:AE36"/>
    <mergeCell ref="AI36:AJ36"/>
    <mergeCell ref="AB32:AC32"/>
    <mergeCell ref="AD32:AE32"/>
    <mergeCell ref="AI32:AJ32"/>
    <mergeCell ref="AB34:AC34"/>
    <mergeCell ref="AD34:AE34"/>
    <mergeCell ref="AI34:AJ34"/>
    <mergeCell ref="AB30:AC30"/>
    <mergeCell ref="AD30:AE30"/>
    <mergeCell ref="AI30:AJ30"/>
    <mergeCell ref="AB31:AC31"/>
    <mergeCell ref="AD31:AE31"/>
    <mergeCell ref="AI31:AJ31"/>
    <mergeCell ref="AB28:AC28"/>
    <mergeCell ref="AD28:AE28"/>
    <mergeCell ref="AI28:AJ28"/>
    <mergeCell ref="AB29:AC29"/>
    <mergeCell ref="AD29:AE29"/>
    <mergeCell ref="AI29:AJ29"/>
    <mergeCell ref="AB26:AC26"/>
    <mergeCell ref="AD26:AE26"/>
    <mergeCell ref="AI26:AJ26"/>
    <mergeCell ref="AB27:AC27"/>
    <mergeCell ref="AD27:AE27"/>
    <mergeCell ref="AI27:AJ27"/>
    <mergeCell ref="AB23:AC23"/>
    <mergeCell ref="AD23:AE23"/>
    <mergeCell ref="AI23:AJ23"/>
    <mergeCell ref="AB24:AC24"/>
    <mergeCell ref="AD24:AE24"/>
    <mergeCell ref="AI24:AJ24"/>
    <mergeCell ref="AB21:AC21"/>
    <mergeCell ref="AD21:AE21"/>
    <mergeCell ref="AI21:AJ21"/>
    <mergeCell ref="AB22:AC22"/>
    <mergeCell ref="AD22:AE22"/>
    <mergeCell ref="AI22:AJ22"/>
    <mergeCell ref="AD19:AE19"/>
    <mergeCell ref="AI19:AJ19"/>
    <mergeCell ref="AB20:AC20"/>
    <mergeCell ref="AD20:AE20"/>
    <mergeCell ref="AI20:AJ20"/>
    <mergeCell ref="AB19:AC19"/>
    <mergeCell ref="AD16:AE16"/>
    <mergeCell ref="AI16:AJ16"/>
    <mergeCell ref="AB18:AC18"/>
    <mergeCell ref="AD18:AE18"/>
    <mergeCell ref="AI18:AJ18"/>
    <mergeCell ref="AD14:AE14"/>
    <mergeCell ref="AI14:AJ14"/>
    <mergeCell ref="AB15:AC15"/>
    <mergeCell ref="AD15:AE15"/>
    <mergeCell ref="AI15:AJ15"/>
    <mergeCell ref="AB14:AC14"/>
    <mergeCell ref="AB16:AC16"/>
    <mergeCell ref="AB6:AC6"/>
    <mergeCell ref="AD6:AE6"/>
    <mergeCell ref="AI6:AJ6"/>
    <mergeCell ref="AB5:AC5"/>
    <mergeCell ref="AB7:AC7"/>
    <mergeCell ref="AD12:AE12"/>
    <mergeCell ref="AI12:AJ12"/>
    <mergeCell ref="AB13:AC13"/>
    <mergeCell ref="AD13:AE13"/>
    <mergeCell ref="AI13:AJ13"/>
    <mergeCell ref="AD10:AE10"/>
    <mergeCell ref="AI10:AJ10"/>
    <mergeCell ref="AB11:AC11"/>
    <mergeCell ref="AD11:AE11"/>
    <mergeCell ref="AI11:AJ11"/>
    <mergeCell ref="AB10:AC10"/>
    <mergeCell ref="AB12:AC12"/>
    <mergeCell ref="O1:Q1"/>
    <mergeCell ref="T12:V12"/>
    <mergeCell ref="T15:V15"/>
    <mergeCell ref="T18:V18"/>
    <mergeCell ref="AD3:AE3"/>
    <mergeCell ref="AI3:AJ3"/>
    <mergeCell ref="AB4:AC4"/>
    <mergeCell ref="AD4:AE4"/>
    <mergeCell ref="AI4:AJ4"/>
    <mergeCell ref="AD1:AE1"/>
    <mergeCell ref="AF1:AH1"/>
    <mergeCell ref="AI1:AJ1"/>
    <mergeCell ref="AB2:AC2"/>
    <mergeCell ref="AD2:AE2"/>
    <mergeCell ref="AI2:AJ2"/>
    <mergeCell ref="AB1:AC1"/>
    <mergeCell ref="AB3:AC3"/>
    <mergeCell ref="AD7:AE7"/>
    <mergeCell ref="AI7:AJ7"/>
    <mergeCell ref="AB8:AC8"/>
    <mergeCell ref="AD8:AE8"/>
    <mergeCell ref="AI8:AJ8"/>
    <mergeCell ref="AD5:AE5"/>
    <mergeCell ref="AI5:AJ5"/>
    <mergeCell ref="T2:U2"/>
    <mergeCell ref="T3:U3"/>
    <mergeCell ref="T4:U4"/>
    <mergeCell ref="T5:U5"/>
    <mergeCell ref="T7:V7"/>
  </mergeCells>
  <conditionalFormatting sqref="T9">
    <cfRule type="cellIs" dxfId="135" priority="48" operator="equal">
      <formula>0</formula>
    </cfRule>
    <cfRule type="cellIs" dxfId="134" priority="49" operator="lessThan">
      <formula>0</formula>
    </cfRule>
    <cfRule type="cellIs" dxfId="133" priority="50" operator="greaterThan">
      <formula>0</formula>
    </cfRule>
  </conditionalFormatting>
  <conditionalFormatting sqref="V9">
    <cfRule type="cellIs" dxfId="132" priority="45" operator="equal">
      <formula>0</formula>
    </cfRule>
    <cfRule type="cellIs" dxfId="131" priority="46" operator="lessThan">
      <formula>0</formula>
    </cfRule>
    <cfRule type="cellIs" dxfId="130" priority="47" operator="greaterThan">
      <formula>0</formula>
    </cfRule>
  </conditionalFormatting>
  <conditionalFormatting sqref="U9">
    <cfRule type="cellIs" dxfId="129" priority="42" operator="equal">
      <formula>0</formula>
    </cfRule>
    <cfRule type="cellIs" dxfId="128" priority="43" operator="lessThan">
      <formula>0</formula>
    </cfRule>
    <cfRule type="cellIs" dxfId="127" priority="44" operator="greaterThan">
      <formula>0</formula>
    </cfRule>
  </conditionalFormatting>
  <conditionalFormatting sqref="T5:U5">
    <cfRule type="cellIs" dxfId="126" priority="39" operator="equal">
      <formula>$T$3</formula>
    </cfRule>
    <cfRule type="cellIs" dxfId="125" priority="40" operator="lessThan">
      <formula>$T$3</formula>
    </cfRule>
    <cfRule type="cellIs" dxfId="124" priority="41" operator="greaterThan">
      <formula>$T$3</formula>
    </cfRule>
  </conditionalFormatting>
  <conditionalFormatting sqref="J2:J8">
    <cfRule type="cellIs" dxfId="123" priority="36" operator="equal">
      <formula>0</formula>
    </cfRule>
    <cfRule type="cellIs" dxfId="122" priority="37" operator="lessThan">
      <formula>0</formula>
    </cfRule>
    <cfRule type="cellIs" dxfId="121" priority="38" operator="greaterThan">
      <formula>0</formula>
    </cfRule>
  </conditionalFormatting>
  <conditionalFormatting sqref="L2:L8">
    <cfRule type="cellIs" dxfId="120" priority="33" operator="equal">
      <formula>0</formula>
    </cfRule>
    <cfRule type="cellIs" dxfId="119" priority="34" operator="lessThan">
      <formula>0</formula>
    </cfRule>
    <cfRule type="cellIs" dxfId="118" priority="35" operator="greaterThan">
      <formula>0</formula>
    </cfRule>
  </conditionalFormatting>
  <conditionalFormatting sqref="J10:J16">
    <cfRule type="cellIs" dxfId="117" priority="30" operator="equal">
      <formula>0</formula>
    </cfRule>
    <cfRule type="cellIs" dxfId="116" priority="31" operator="lessThan">
      <formula>0</formula>
    </cfRule>
    <cfRule type="cellIs" dxfId="115" priority="32" operator="greaterThan">
      <formula>0</formula>
    </cfRule>
  </conditionalFormatting>
  <conditionalFormatting sqref="L10:L16">
    <cfRule type="cellIs" dxfId="114" priority="27" operator="equal">
      <formula>0</formula>
    </cfRule>
    <cfRule type="cellIs" dxfId="113" priority="28" operator="lessThan">
      <formula>0</formula>
    </cfRule>
    <cfRule type="cellIs" dxfId="112" priority="29" operator="greaterThan">
      <formula>0</formula>
    </cfRule>
  </conditionalFormatting>
  <conditionalFormatting sqref="J18:J24">
    <cfRule type="cellIs" dxfId="111" priority="24" operator="equal">
      <formula>0</formula>
    </cfRule>
    <cfRule type="cellIs" dxfId="110" priority="25" operator="lessThan">
      <formula>0</formula>
    </cfRule>
    <cfRule type="cellIs" dxfId="109" priority="26" operator="greaterThan">
      <formula>0</formula>
    </cfRule>
  </conditionalFormatting>
  <conditionalFormatting sqref="L18:L24">
    <cfRule type="cellIs" dxfId="108" priority="21" operator="equal">
      <formula>0</formula>
    </cfRule>
    <cfRule type="cellIs" dxfId="107" priority="22" operator="lessThan">
      <formula>0</formula>
    </cfRule>
    <cfRule type="cellIs" dxfId="106" priority="23" operator="greaterThan">
      <formula>0</formula>
    </cfRule>
  </conditionalFormatting>
  <conditionalFormatting sqref="J26:J32">
    <cfRule type="cellIs" dxfId="105" priority="18" operator="equal">
      <formula>0</formula>
    </cfRule>
    <cfRule type="cellIs" dxfId="104" priority="19" operator="lessThan">
      <formula>0</formula>
    </cfRule>
    <cfRule type="cellIs" dxfId="103" priority="20" operator="greaterThan">
      <formula>0</formula>
    </cfRule>
  </conditionalFormatting>
  <conditionalFormatting sqref="L26:L32">
    <cfRule type="cellIs" dxfId="102" priority="15" operator="equal">
      <formula>0</formula>
    </cfRule>
    <cfRule type="cellIs" dxfId="101" priority="16" operator="lessThan">
      <formula>0</formula>
    </cfRule>
    <cfRule type="cellIs" dxfId="100" priority="17" operator="greaterThan">
      <formula>0</formula>
    </cfRule>
  </conditionalFormatting>
  <conditionalFormatting sqref="J34:J40">
    <cfRule type="cellIs" dxfId="99" priority="12" operator="equal">
      <formula>0</formula>
    </cfRule>
    <cfRule type="cellIs" dxfId="98" priority="13" operator="lessThan">
      <formula>0</formula>
    </cfRule>
    <cfRule type="cellIs" dxfId="97" priority="14" operator="greaterThan">
      <formula>0</formula>
    </cfRule>
  </conditionalFormatting>
  <conditionalFormatting sqref="L34:L40">
    <cfRule type="cellIs" dxfId="96" priority="9" operator="equal">
      <formula>0</formula>
    </cfRule>
    <cfRule type="cellIs" dxfId="95" priority="10" operator="lessThan">
      <formula>0</formula>
    </cfRule>
    <cfRule type="cellIs" dxfId="94" priority="11" operator="greaterThan">
      <formula>0</formula>
    </cfRule>
  </conditionalFormatting>
  <conditionalFormatting sqref="T5">
    <cfRule type="cellIs" dxfId="93" priority="51" operator="lessThan">
      <formula>$A$6</formula>
    </cfRule>
    <cfRule type="cellIs" dxfId="92" priority="52" operator="equal">
      <formula>$A$6</formula>
    </cfRule>
    <cfRule type="cellIs" dxfId="91" priority="53" operator="greaterThan">
      <formula>$A$6</formula>
    </cfRule>
    <cfRule type="cellIs" dxfId="90" priority="54" operator="equal">
      <formula>0</formula>
    </cfRule>
    <cfRule type="cellIs" dxfId="89" priority="55" operator="lessThan">
      <formula>0</formula>
    </cfRule>
    <cfRule type="cellIs" dxfId="88" priority="56" operator="greaterThan">
      <formula>0</formula>
    </cfRule>
  </conditionalFormatting>
  <conditionalFormatting sqref="T5">
    <cfRule type="cellIs" dxfId="87" priority="57" operator="equal">
      <formula>$A$6</formula>
    </cfRule>
    <cfRule type="cellIs" dxfId="86" priority="58" operator="lessThan">
      <formula>$A$6</formula>
    </cfRule>
    <cfRule type="cellIs" dxfId="85" priority="59" operator="greaterThan">
      <formula>$A$6</formula>
    </cfRule>
  </conditionalFormatting>
  <conditionalFormatting sqref="K2:K8 K10:K16 K18:K24 K26:K32 K34:K40">
    <cfRule type="cellIs" dxfId="84" priority="6" operator="between">
      <formula>-0.01</formula>
      <formula>0.01</formula>
    </cfRule>
    <cfRule type="cellIs" dxfId="83" priority="7" operator="lessThan">
      <formula>-0.0099</formula>
    </cfRule>
    <cfRule type="cellIs" dxfId="82" priority="8" operator="greaterThan">
      <formula>0.0099</formula>
    </cfRule>
  </conditionalFormatting>
  <conditionalFormatting sqref="G2:G8">
    <cfRule type="cellIs" dxfId="81" priority="5" operator="greaterThan">
      <formula>2.3%</formula>
    </cfRule>
  </conditionalFormatting>
  <conditionalFormatting sqref="G10:G16">
    <cfRule type="cellIs" dxfId="80" priority="4" operator="greaterThan">
      <formula>2.3%</formula>
    </cfRule>
  </conditionalFormatting>
  <conditionalFormatting sqref="G18:G24">
    <cfRule type="cellIs" dxfId="79" priority="3" operator="greaterThan">
      <formula>2.3%</formula>
    </cfRule>
  </conditionalFormatting>
  <conditionalFormatting sqref="G26:G32">
    <cfRule type="cellIs" dxfId="78" priority="2" operator="greaterThan">
      <formula>2.3%</formula>
    </cfRule>
  </conditionalFormatting>
  <conditionalFormatting sqref="G34:G40">
    <cfRule type="cellIs" dxfId="77" priority="1" operator="greaterThan">
      <formula>2.3%</formula>
    </cfRule>
  </conditionalFormatting>
  <hyperlinks>
    <hyperlink ref="A2" r:id="rId1" display="LUN | 106"/>
    <hyperlink ref="A3" r:id="rId2"/>
    <hyperlink ref="A4" r:id="rId3"/>
    <hyperlink ref="A5" r:id="rId4"/>
    <hyperlink ref="A6" r:id="rId5"/>
    <hyperlink ref="A7" r:id="rId6"/>
    <hyperlink ref="A8" r:id="rId7"/>
    <hyperlink ref="A10" r:id="rId8" display="MAR | 113"/>
    <hyperlink ref="A11" r:id="rId9"/>
    <hyperlink ref="A12" r:id="rId10"/>
    <hyperlink ref="A13" r:id="rId11"/>
    <hyperlink ref="A14" r:id="rId12"/>
    <hyperlink ref="A15" r:id="rId13"/>
    <hyperlink ref="A16" r:id="rId14"/>
    <hyperlink ref="A18" r:id="rId15" display="MIÉ | 120"/>
    <hyperlink ref="A19" r:id="rId16"/>
    <hyperlink ref="A20" r:id="rId17"/>
    <hyperlink ref="A21" r:id="rId18"/>
    <hyperlink ref="A22" r:id="rId19"/>
    <hyperlink ref="A23" r:id="rId20"/>
    <hyperlink ref="A24" r:id="rId21"/>
    <hyperlink ref="A26" r:id="rId22" display="JUE | 127"/>
    <hyperlink ref="A27" r:id="rId23"/>
    <hyperlink ref="A28" r:id="rId24"/>
    <hyperlink ref="A29" r:id="rId25"/>
    <hyperlink ref="A30" r:id="rId26"/>
    <hyperlink ref="A31" r:id="rId27"/>
    <hyperlink ref="A32" r:id="rId28"/>
    <hyperlink ref="A34" r:id="rId29" display="VIE | 134"/>
    <hyperlink ref="A35" r:id="rId30"/>
    <hyperlink ref="A36" r:id="rId31"/>
    <hyperlink ref="A37" r:id="rId32"/>
    <hyperlink ref="A38" r:id="rId33"/>
    <hyperlink ref="A39" r:id="rId34"/>
    <hyperlink ref="A40" r:id="rId35"/>
    <hyperlink ref="L2" r:id="rId36" display="106b - Acceso directo"/>
    <hyperlink ref="L3" r:id="rId37" display="107b - Acceso directo"/>
    <hyperlink ref="L4" r:id="rId38" display="108b - Acceso directo"/>
    <hyperlink ref="L5" r:id="rId39" display="109b - Acceso directo"/>
    <hyperlink ref="L6" r:id="rId40" display="110b - Acceso directo"/>
    <hyperlink ref="L7" r:id="rId41" display="111b - Acceso directo"/>
    <hyperlink ref="L8" r:id="rId42" display="112b - Acceso directo"/>
    <hyperlink ref="L10" r:id="rId43" display="113b - Acceso directo"/>
    <hyperlink ref="L11" r:id="rId44" display="114b - Acceso directo"/>
    <hyperlink ref="L12" r:id="rId45" display="115b - Acceso directo"/>
    <hyperlink ref="L13" r:id="rId46" display="116b - Acceso directo"/>
    <hyperlink ref="L14" r:id="rId47" display="117b - Acceso directo"/>
    <hyperlink ref="L15" r:id="rId48" display="118b - Acceso directo"/>
    <hyperlink ref="L16" r:id="rId49" display="119b - Acceso directo"/>
    <hyperlink ref="L18" r:id="rId50" display="120b - Acceso directo"/>
    <hyperlink ref="L19" r:id="rId51" display="121b - Acceso directo"/>
    <hyperlink ref="L20" r:id="rId52" display="122b - Acceso directo"/>
    <hyperlink ref="L21" r:id="rId53" display="123b - Acceso directo"/>
    <hyperlink ref="L22" r:id="rId54" display="124b - Acceso directo"/>
    <hyperlink ref="L23" r:id="rId55" display="125b - Acceso directo"/>
    <hyperlink ref="L24" r:id="rId56" display="126b - Acceso directo"/>
    <hyperlink ref="L26" r:id="rId57" display="127b - Acceso directo"/>
    <hyperlink ref="L27" r:id="rId58" display="128b - Acceso directo"/>
    <hyperlink ref="L28" r:id="rId59" display="129b - Acceso directo"/>
    <hyperlink ref="L29" r:id="rId60" display="130b - Acceso directo"/>
    <hyperlink ref="L30" r:id="rId61" display="131b - Acceso directo"/>
    <hyperlink ref="L31" r:id="rId62" display="132b - Acceso directo"/>
    <hyperlink ref="L32" r:id="rId63" display="133b - Acceso directo"/>
    <hyperlink ref="L34" r:id="rId64" display="134b - Acceso directo"/>
    <hyperlink ref="L35" r:id="rId65" display="135b - Acceso directo"/>
    <hyperlink ref="L36" r:id="rId66" display="136b - Acceso directo"/>
    <hyperlink ref="L37" r:id="rId67" display="137b - Acceso directo"/>
    <hyperlink ref="L38" r:id="rId68" display="138b - Acceso directo"/>
    <hyperlink ref="L39" r:id="rId69" display="139b - Acceso directo"/>
    <hyperlink ref="L40" r:id="rId70" display="140b - Acceso direct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K43"/>
  <sheetViews>
    <sheetView workbookViewId="0">
      <selection activeCell="B2" sqref="B2"/>
    </sheetView>
  </sheetViews>
  <sheetFormatPr baseColWidth="10" defaultRowHeight="15" x14ac:dyDescent="0.25"/>
  <sheetData>
    <row r="1" spans="1:37" ht="15.75" thickBot="1" x14ac:dyDescent="0.3">
      <c r="A1" s="79" t="s">
        <v>171</v>
      </c>
      <c r="B1" s="79" t="s">
        <v>172</v>
      </c>
      <c r="C1" s="80" t="s">
        <v>162</v>
      </c>
      <c r="D1" s="79" t="s">
        <v>163</v>
      </c>
      <c r="E1" s="80" t="s">
        <v>2</v>
      </c>
      <c r="F1" s="80" t="s">
        <v>3</v>
      </c>
      <c r="G1" s="79" t="s">
        <v>173</v>
      </c>
      <c r="H1" s="1" t="s">
        <v>174</v>
      </c>
      <c r="I1" s="79" t="s">
        <v>211</v>
      </c>
      <c r="J1" s="80" t="s">
        <v>168</v>
      </c>
      <c r="K1" s="15" t="s">
        <v>175</v>
      </c>
      <c r="L1" s="15" t="s">
        <v>0</v>
      </c>
      <c r="M1" s="15" t="s">
        <v>176</v>
      </c>
      <c r="O1" s="84" t="s">
        <v>161</v>
      </c>
      <c r="P1" s="85"/>
      <c r="Q1" s="85"/>
      <c r="AB1" s="103" t="s">
        <v>157</v>
      </c>
      <c r="AC1" s="101"/>
      <c r="AD1" s="104" t="s">
        <v>158</v>
      </c>
      <c r="AE1" s="104"/>
      <c r="AF1" s="101" t="s">
        <v>159</v>
      </c>
      <c r="AG1" s="101"/>
      <c r="AH1" s="101"/>
      <c r="AI1" s="101" t="s">
        <v>160</v>
      </c>
      <c r="AJ1" s="102"/>
      <c r="AK1" s="63"/>
    </row>
    <row r="2" spans="1:37" ht="15.75" thickBot="1" x14ac:dyDescent="0.3">
      <c r="A2" s="76" t="s">
        <v>206</v>
      </c>
      <c r="B2" s="6"/>
      <c r="C2" s="16" t="str">
        <f>MONTH!$F$3</f>
        <v>EURJPY</v>
      </c>
      <c r="D2" s="110">
        <f>MONTH!$G$3</f>
        <v>8.27</v>
      </c>
      <c r="E2" s="23">
        <f>MONTH!$H$3</f>
        <v>40</v>
      </c>
      <c r="F2" s="23">
        <f>MONTH!$I$3</f>
        <v>40</v>
      </c>
      <c r="G2" s="6"/>
      <c r="H2" s="38">
        <f t="shared" ref="H2:H8" si="0">IF(ISERROR((I2/E2)/D2),0,(I2/E2)/D2)</f>
        <v>0</v>
      </c>
      <c r="I2" s="110">
        <f>$T$3*G2</f>
        <v>0</v>
      </c>
      <c r="J2" s="8"/>
      <c r="K2" s="60">
        <f>(AI2/'Week 4'!AI40)-1</f>
        <v>0</v>
      </c>
      <c r="L2" s="77">
        <f t="shared" ref="L2:L8" si="1">J2*H2*D2</f>
        <v>0</v>
      </c>
      <c r="M2" s="55"/>
      <c r="N2" s="15" t="s">
        <v>1</v>
      </c>
      <c r="O2" s="15" t="s">
        <v>163</v>
      </c>
      <c r="P2" s="22" t="s">
        <v>2</v>
      </c>
      <c r="Q2" s="22" t="s">
        <v>3</v>
      </c>
      <c r="R2" s="22" t="s">
        <v>164</v>
      </c>
      <c r="T2" s="81" t="s">
        <v>182</v>
      </c>
      <c r="U2" s="82"/>
      <c r="X2" s="57"/>
      <c r="AB2" s="97">
        <f>AI2-AG2</f>
        <v>1000</v>
      </c>
      <c r="AC2" s="98"/>
      <c r="AD2" s="99">
        <f>IF(AND(NOT(ISBLANK($G2)),ISBLANK($J2)),$I2,0)</f>
        <v>0</v>
      </c>
      <c r="AE2" s="100"/>
      <c r="AF2" s="67"/>
      <c r="AG2" s="70">
        <f>'Week 4'!$AG$40+AD2</f>
        <v>0</v>
      </c>
      <c r="AH2" s="69"/>
      <c r="AI2" s="97">
        <f>'Week 4'!AI40+L2</f>
        <v>1000</v>
      </c>
      <c r="AJ2" s="98"/>
      <c r="AK2" s="57"/>
    </row>
    <row r="3" spans="1:37" ht="15.75" thickBot="1" x14ac:dyDescent="0.3">
      <c r="A3" s="108" t="s">
        <v>127</v>
      </c>
      <c r="B3" s="3"/>
      <c r="C3" s="11"/>
      <c r="D3" s="18"/>
      <c r="E3" s="20"/>
      <c r="F3" s="20"/>
      <c r="G3" s="6"/>
      <c r="H3" s="38">
        <f t="shared" si="0"/>
        <v>0</v>
      </c>
      <c r="I3" s="110">
        <f t="shared" ref="I3:I8" si="2">AB2*G3</f>
        <v>0</v>
      </c>
      <c r="J3" s="8"/>
      <c r="K3" s="60">
        <f t="shared" ref="K3:K8" si="3">((AI3-AI2)/AI2)</f>
        <v>0</v>
      </c>
      <c r="L3" s="77">
        <f>J3*H3*D3</f>
        <v>0</v>
      </c>
      <c r="M3" s="54"/>
      <c r="N3" s="16" t="str">
        <f>MONTH!$F$3</f>
        <v>EURJPY</v>
      </c>
      <c r="O3" s="110">
        <f>MONTH!$G$3</f>
        <v>8.27</v>
      </c>
      <c r="P3" s="23">
        <f>MONTH!$H$3</f>
        <v>40</v>
      </c>
      <c r="Q3" s="23">
        <f>MONTH!$I$3</f>
        <v>40</v>
      </c>
      <c r="R3" s="43">
        <f>MONTH!K3</f>
        <v>6.0459492140266025E-2</v>
      </c>
      <c r="T3" s="119">
        <f>MONTH!B6</f>
        <v>1000</v>
      </c>
      <c r="U3" s="120"/>
      <c r="AB3" s="89">
        <f t="shared" ref="AB3:AB8" si="4">AI3-AG3</f>
        <v>1000</v>
      </c>
      <c r="AC3" s="90"/>
      <c r="AD3" s="91">
        <f t="shared" ref="AD3:AD40" si="5">IF(AND(NOT(ISBLANK($G3)),ISBLANK($J3)),$I3,0)</f>
        <v>0</v>
      </c>
      <c r="AE3" s="92"/>
      <c r="AF3" s="66"/>
      <c r="AG3" s="70">
        <f>'Week 4'!$AG$40+SUM($AD$2:AD3)</f>
        <v>0</v>
      </c>
      <c r="AH3" s="71"/>
      <c r="AI3" s="89">
        <f>'Week 4'!AI40+L3+L2</f>
        <v>1000</v>
      </c>
      <c r="AJ3" s="90"/>
      <c r="AK3" s="57"/>
    </row>
    <row r="4" spans="1:37" ht="15.75" thickBot="1" x14ac:dyDescent="0.3">
      <c r="A4" s="108" t="s">
        <v>128</v>
      </c>
      <c r="B4" s="3"/>
      <c r="C4" s="11"/>
      <c r="D4" s="18"/>
      <c r="E4" s="20"/>
      <c r="F4" s="20"/>
      <c r="G4" s="6"/>
      <c r="H4" s="38">
        <f t="shared" si="0"/>
        <v>0</v>
      </c>
      <c r="I4" s="110">
        <f t="shared" si="2"/>
        <v>0</v>
      </c>
      <c r="J4" s="8"/>
      <c r="K4" s="60">
        <f t="shared" si="3"/>
        <v>0</v>
      </c>
      <c r="L4" s="77">
        <f t="shared" si="1"/>
        <v>0</v>
      </c>
      <c r="M4" s="53"/>
      <c r="N4" s="44">
        <f>MONTH!$F$4</f>
        <v>0</v>
      </c>
      <c r="O4" s="111" t="str">
        <f>MONTH!$G$4</f>
        <v>BEWARE, PIP VALUE IT'S ON EURO NOW</v>
      </c>
      <c r="P4" s="45">
        <f>MONTH!$H$4</f>
        <v>0</v>
      </c>
      <c r="Q4" s="45">
        <f>MONTH!$I$4</f>
        <v>0</v>
      </c>
      <c r="R4" s="46">
        <f>MONTH!K4</f>
        <v>0</v>
      </c>
      <c r="T4" s="81" t="s">
        <v>183</v>
      </c>
      <c r="U4" s="82"/>
      <c r="AB4" s="89">
        <f t="shared" si="4"/>
        <v>1000</v>
      </c>
      <c r="AC4" s="90"/>
      <c r="AD4" s="91">
        <f t="shared" si="5"/>
        <v>0</v>
      </c>
      <c r="AE4" s="92"/>
      <c r="AF4" s="66"/>
      <c r="AG4" s="70">
        <f>'Week 4'!$AG$40+SUM($AD$2:AD4)</f>
        <v>0</v>
      </c>
      <c r="AH4" s="71"/>
      <c r="AI4" s="89">
        <f>'Week 4'!AI40+L4+L3+L2</f>
        <v>1000</v>
      </c>
      <c r="AJ4" s="90"/>
      <c r="AK4" s="57"/>
    </row>
    <row r="5" spans="1:37" ht="15.75" thickBot="1" x14ac:dyDescent="0.3">
      <c r="A5" s="108" t="s">
        <v>129</v>
      </c>
      <c r="B5" s="3"/>
      <c r="C5" s="11"/>
      <c r="D5" s="18"/>
      <c r="E5" s="20"/>
      <c r="F5" s="20"/>
      <c r="G5" s="6"/>
      <c r="H5" s="38">
        <f t="shared" si="0"/>
        <v>0</v>
      </c>
      <c r="I5" s="110">
        <f t="shared" si="2"/>
        <v>0</v>
      </c>
      <c r="J5" s="8"/>
      <c r="K5" s="60">
        <f t="shared" si="3"/>
        <v>0</v>
      </c>
      <c r="L5" s="77">
        <f t="shared" si="1"/>
        <v>0</v>
      </c>
      <c r="M5" s="54"/>
      <c r="N5" s="16">
        <f>MONTH!$F$5</f>
        <v>0</v>
      </c>
      <c r="O5" s="110">
        <f>MONTH!$G$5</f>
        <v>0</v>
      </c>
      <c r="P5" s="23">
        <f>MONTH!$H$5</f>
        <v>0</v>
      </c>
      <c r="Q5" s="23">
        <f>MONTH!$I$5</f>
        <v>0</v>
      </c>
      <c r="R5" s="43">
        <f>MONTH!K5</f>
        <v>0</v>
      </c>
      <c r="T5" s="115">
        <f>MONTH!B8</f>
        <v>1000</v>
      </c>
      <c r="U5" s="116"/>
      <c r="AB5" s="89">
        <f t="shared" si="4"/>
        <v>1000</v>
      </c>
      <c r="AC5" s="90"/>
      <c r="AD5" s="91">
        <f>IF(AND(NOT(ISBLANK($G5)),ISBLANK($J5)),$I5,0)</f>
        <v>0</v>
      </c>
      <c r="AE5" s="92"/>
      <c r="AF5" s="66"/>
      <c r="AG5" s="70">
        <f>'Week 4'!$AG$40+SUM($AD$2:AD5)</f>
        <v>0</v>
      </c>
      <c r="AH5" s="71"/>
      <c r="AI5" s="89">
        <f>'Week 4'!AI40+L5+L4+L3+L2</f>
        <v>1000</v>
      </c>
      <c r="AJ5" s="90"/>
      <c r="AK5" s="57"/>
    </row>
    <row r="6" spans="1:37" ht="15.75" thickBot="1" x14ac:dyDescent="0.3">
      <c r="A6" s="108" t="s">
        <v>130</v>
      </c>
      <c r="B6" s="3"/>
      <c r="C6" s="11"/>
      <c r="D6" s="18"/>
      <c r="E6" s="20"/>
      <c r="F6" s="20"/>
      <c r="G6" s="6"/>
      <c r="H6" s="38">
        <f t="shared" si="0"/>
        <v>0</v>
      </c>
      <c r="I6" s="110">
        <f t="shared" si="2"/>
        <v>0</v>
      </c>
      <c r="J6" s="8"/>
      <c r="K6" s="60">
        <f t="shared" si="3"/>
        <v>0</v>
      </c>
      <c r="L6" s="77">
        <f t="shared" si="1"/>
        <v>0</v>
      </c>
      <c r="M6" s="54"/>
      <c r="N6" s="44">
        <f>MONTH!$F$6</f>
        <v>0</v>
      </c>
      <c r="O6" s="111">
        <f>MONTH!$G$6</f>
        <v>0</v>
      </c>
      <c r="P6" s="45">
        <f>MONTH!$H$6</f>
        <v>0</v>
      </c>
      <c r="Q6" s="45">
        <f>MONTH!$I$6</f>
        <v>0</v>
      </c>
      <c r="R6" s="46">
        <f>MONTH!K6</f>
        <v>0</v>
      </c>
      <c r="AB6" s="89">
        <f t="shared" si="4"/>
        <v>1000</v>
      </c>
      <c r="AC6" s="90"/>
      <c r="AD6" s="91">
        <f t="shared" si="5"/>
        <v>0</v>
      </c>
      <c r="AE6" s="92"/>
      <c r="AF6" s="66"/>
      <c r="AG6" s="70">
        <f>'Week 4'!$AG$40+SUM($AD$2:AD6)</f>
        <v>0</v>
      </c>
      <c r="AH6" s="71"/>
      <c r="AI6" s="89">
        <f>'Week 4'!AI40+L6+L5+L4+L3+L2</f>
        <v>1000</v>
      </c>
      <c r="AJ6" s="90"/>
      <c r="AK6" s="57"/>
    </row>
    <row r="7" spans="1:37" ht="15.75" thickBot="1" x14ac:dyDescent="0.3">
      <c r="A7" s="108" t="s">
        <v>131</v>
      </c>
      <c r="B7" s="3"/>
      <c r="C7" s="11"/>
      <c r="D7" s="18"/>
      <c r="E7" s="20"/>
      <c r="F7" s="20"/>
      <c r="G7" s="6"/>
      <c r="H7" s="38">
        <f t="shared" si="0"/>
        <v>0</v>
      </c>
      <c r="I7" s="110">
        <f t="shared" si="2"/>
        <v>0</v>
      </c>
      <c r="J7" s="8"/>
      <c r="K7" s="60">
        <f t="shared" si="3"/>
        <v>0</v>
      </c>
      <c r="L7" s="77">
        <f t="shared" si="1"/>
        <v>0</v>
      </c>
      <c r="M7" s="54"/>
      <c r="N7" s="16">
        <f>MONTH!$F$7</f>
        <v>0</v>
      </c>
      <c r="O7" s="110">
        <f>MONTH!$G$7</f>
        <v>0</v>
      </c>
      <c r="P7" s="23">
        <f>MONTH!$H$7</f>
        <v>0</v>
      </c>
      <c r="Q7" s="23">
        <f>MONTH!$I$7</f>
        <v>0</v>
      </c>
      <c r="R7" s="43">
        <f>MONTH!K7</f>
        <v>0</v>
      </c>
      <c r="T7" s="81" t="s">
        <v>184</v>
      </c>
      <c r="U7" s="83"/>
      <c r="V7" s="82"/>
      <c r="AB7" s="89">
        <f t="shared" si="4"/>
        <v>1000</v>
      </c>
      <c r="AC7" s="90"/>
      <c r="AD7" s="91">
        <f t="shared" si="5"/>
        <v>0</v>
      </c>
      <c r="AE7" s="92"/>
      <c r="AF7" s="66"/>
      <c r="AG7" s="70">
        <f>'Week 4'!$AG$40+SUM($AD$2:AD7)</f>
        <v>0</v>
      </c>
      <c r="AH7" s="71"/>
      <c r="AI7" s="89">
        <f>'Week 4'!AI40+L7+L6+L5+L4+L3+L2</f>
        <v>1000</v>
      </c>
      <c r="AJ7" s="90"/>
      <c r="AK7" s="57"/>
    </row>
    <row r="8" spans="1:37" ht="15.75" thickBot="1" x14ac:dyDescent="0.3">
      <c r="A8" s="108" t="s">
        <v>132</v>
      </c>
      <c r="B8" s="3"/>
      <c r="C8" s="11"/>
      <c r="D8" s="18"/>
      <c r="E8" s="20"/>
      <c r="F8" s="20"/>
      <c r="G8" s="6"/>
      <c r="H8" s="38">
        <f t="shared" si="0"/>
        <v>0</v>
      </c>
      <c r="I8" s="110">
        <f t="shared" si="2"/>
        <v>0</v>
      </c>
      <c r="J8" s="8"/>
      <c r="K8" s="60">
        <f t="shared" si="3"/>
        <v>0</v>
      </c>
      <c r="L8" s="77">
        <f t="shared" si="1"/>
        <v>0</v>
      </c>
      <c r="M8" s="54"/>
      <c r="N8" s="44">
        <f>MONTH!$F$8</f>
        <v>0</v>
      </c>
      <c r="O8" s="111">
        <f>MONTH!$G$8</f>
        <v>0</v>
      </c>
      <c r="P8" s="45">
        <f>MONTH!$H$8</f>
        <v>0</v>
      </c>
      <c r="Q8" s="45">
        <f>MONTH!$I$8</f>
        <v>0</v>
      </c>
      <c r="R8" s="46">
        <f>MONTH!K8</f>
        <v>0</v>
      </c>
      <c r="T8" s="15" t="s">
        <v>168</v>
      </c>
      <c r="U8" s="80" t="s">
        <v>4</v>
      </c>
      <c r="V8" s="15" t="s">
        <v>0</v>
      </c>
      <c r="AB8" s="89">
        <f t="shared" si="4"/>
        <v>1000</v>
      </c>
      <c r="AC8" s="90"/>
      <c r="AD8" s="91">
        <f t="shared" si="5"/>
        <v>0</v>
      </c>
      <c r="AE8" s="92"/>
      <c r="AF8" s="66"/>
      <c r="AG8" s="70">
        <f>'Week 4'!$AG$40+SUM($AD$2:AD8)</f>
        <v>0</v>
      </c>
      <c r="AH8" s="71"/>
      <c r="AI8" s="89">
        <f>'Week 4'!AI40+L8+L7+L6+L5+L4+L3+L2</f>
        <v>1000</v>
      </c>
      <c r="AJ8" s="90"/>
      <c r="AK8" s="57"/>
    </row>
    <row r="9" spans="1:37" ht="15.75" thickBot="1" x14ac:dyDescent="0.3">
      <c r="A9" s="79" t="s">
        <v>171</v>
      </c>
      <c r="B9" s="79" t="s">
        <v>172</v>
      </c>
      <c r="C9" s="80" t="s">
        <v>162</v>
      </c>
      <c r="D9" s="79" t="s">
        <v>163</v>
      </c>
      <c r="E9" s="80" t="s">
        <v>2</v>
      </c>
      <c r="F9" s="80" t="s">
        <v>3</v>
      </c>
      <c r="G9" s="79" t="s">
        <v>173</v>
      </c>
      <c r="H9" s="1" t="s">
        <v>174</v>
      </c>
      <c r="I9" s="79" t="s">
        <v>211</v>
      </c>
      <c r="J9" s="80" t="s">
        <v>168</v>
      </c>
      <c r="K9" s="15" t="s">
        <v>175</v>
      </c>
      <c r="L9" s="15" t="s">
        <v>0</v>
      </c>
      <c r="M9" s="15" t="s">
        <v>176</v>
      </c>
      <c r="N9" s="16">
        <f>MONTH!$F$9</f>
        <v>0</v>
      </c>
      <c r="O9" s="110">
        <f>MONTH!$G$9</f>
        <v>0</v>
      </c>
      <c r="P9" s="23">
        <f>MONTH!$H$9</f>
        <v>0</v>
      </c>
      <c r="Q9" s="23">
        <f>MONTH!$I$9</f>
        <v>0</v>
      </c>
      <c r="R9" s="43">
        <f>MONTH!K9</f>
        <v>0</v>
      </c>
      <c r="T9" s="9">
        <f>J2+J3+J4+J5+J6+J7+J8+J10+J11+J12+J13+J14+J15+J16+J18+J19+J20+J21+J22+J23+J24+J26+J27+J28+J29+J30+J31+J32+J34+J35+J36+J37+J38+J39+J40</f>
        <v>0</v>
      </c>
      <c r="U9" s="10">
        <f>(V9/'Week 4'!AI40)</f>
        <v>0</v>
      </c>
      <c r="V9" s="117">
        <f>L2+L3+L4+L5+L6+L7+L8+L10+L11+L12+L13+L14+L15+L16+L18+L19+L20+L21+L22+L23+L24+L26+L27+L28+L29+L30+L31+L32+L34+L35+L36+L37+L38+L39+L40</f>
        <v>0</v>
      </c>
      <c r="AB9" s="64"/>
      <c r="AC9" s="65"/>
      <c r="AD9" s="66"/>
      <c r="AE9" s="65"/>
      <c r="AF9" s="66"/>
      <c r="AG9" s="70">
        <f>'Week 4'!$AG$40+SUM($AD$2:AD9)</f>
        <v>0</v>
      </c>
      <c r="AH9" s="72"/>
      <c r="AI9" s="64"/>
      <c r="AJ9" s="72"/>
      <c r="AK9" s="57"/>
    </row>
    <row r="10" spans="1:37" ht="15.75" thickBot="1" x14ac:dyDescent="0.3">
      <c r="A10" s="76" t="s">
        <v>207</v>
      </c>
      <c r="B10" s="3"/>
      <c r="C10" s="16" t="str">
        <f>MONTH!$F$3</f>
        <v>EURJPY</v>
      </c>
      <c r="D10" s="110">
        <f>MONTH!$G$3</f>
        <v>8.27</v>
      </c>
      <c r="E10" s="23">
        <f>MONTH!$H$3</f>
        <v>40</v>
      </c>
      <c r="F10" s="23">
        <f>MONTH!$I$3</f>
        <v>40</v>
      </c>
      <c r="G10" s="6"/>
      <c r="H10" s="38">
        <f t="shared" ref="H10:H16" si="6">IF(ISERROR((I10/E10)/D10),0,(I10/E10)/D10)</f>
        <v>0</v>
      </c>
      <c r="I10" s="110">
        <f>AB8*G10</f>
        <v>0</v>
      </c>
      <c r="J10" s="8"/>
      <c r="K10" s="60">
        <f>((AI10-AI8)/AI8)</f>
        <v>0</v>
      </c>
      <c r="L10" s="77">
        <f>J10*H10*D10</f>
        <v>0</v>
      </c>
      <c r="M10" s="54"/>
      <c r="N10" s="44">
        <f>MONTH!$F10</f>
        <v>0</v>
      </c>
      <c r="O10" s="111">
        <f>MONTH!$G10</f>
        <v>0</v>
      </c>
      <c r="P10" s="45">
        <f>MONTH!$H10</f>
        <v>0</v>
      </c>
      <c r="Q10" s="45">
        <f>MONTH!$I10</f>
        <v>0</v>
      </c>
      <c r="R10" s="46">
        <f>MONTH!K10</f>
        <v>0</v>
      </c>
      <c r="U10" s="57"/>
      <c r="AB10" s="89">
        <f t="shared" ref="AB10:AB16" si="7">AI10-AG10</f>
        <v>1000</v>
      </c>
      <c r="AC10" s="90"/>
      <c r="AD10" s="91">
        <f>IF(AND(NOT(ISBLANK($G10)),ISBLANK($J10)),$I10,0)</f>
        <v>0</v>
      </c>
      <c r="AE10" s="92"/>
      <c r="AF10" s="66"/>
      <c r="AG10" s="70">
        <f>'Week 4'!$AG$40+SUM($AD$2:AD10)</f>
        <v>0</v>
      </c>
      <c r="AH10" s="71"/>
      <c r="AI10" s="89">
        <f>'Week 4'!AI40+L10+L8+L7+L6+L5+L4+L3+L2</f>
        <v>1000</v>
      </c>
      <c r="AJ10" s="90"/>
      <c r="AK10" s="57"/>
    </row>
    <row r="11" spans="1:37" ht="15.75" thickBot="1" x14ac:dyDescent="0.3">
      <c r="A11" s="108" t="s">
        <v>133</v>
      </c>
      <c r="B11" s="3"/>
      <c r="C11" s="11"/>
      <c r="D11" s="18"/>
      <c r="E11" s="20"/>
      <c r="F11" s="20"/>
      <c r="G11" s="6"/>
      <c r="H11" s="38">
        <f t="shared" si="6"/>
        <v>0</v>
      </c>
      <c r="I11" s="110">
        <f t="shared" ref="I11:I16" si="8">AB10*G11</f>
        <v>0</v>
      </c>
      <c r="J11" s="8"/>
      <c r="K11" s="60">
        <f t="shared" ref="K11:K16" si="9">((AI11-AI10)/AI10)</f>
        <v>0</v>
      </c>
      <c r="L11" s="77">
        <f>J11*H11*D11</f>
        <v>0</v>
      </c>
      <c r="M11" s="54"/>
      <c r="N11" s="16">
        <f>MONTH!$F11</f>
        <v>0</v>
      </c>
      <c r="O11" s="110">
        <f>MONTH!$G11</f>
        <v>0</v>
      </c>
      <c r="P11" s="23">
        <f>MONTH!$H11</f>
        <v>0</v>
      </c>
      <c r="Q11" s="23">
        <f>MONTH!$I11</f>
        <v>0</v>
      </c>
      <c r="R11" s="43">
        <f>MONTH!K11</f>
        <v>0</v>
      </c>
      <c r="AB11" s="89">
        <f t="shared" si="7"/>
        <v>1000</v>
      </c>
      <c r="AC11" s="90"/>
      <c r="AD11" s="91">
        <f t="shared" si="5"/>
        <v>0</v>
      </c>
      <c r="AE11" s="92"/>
      <c r="AF11" s="66"/>
      <c r="AG11" s="70">
        <f>'Week 4'!$AG$40+SUM($AD$2:AD11)</f>
        <v>0</v>
      </c>
      <c r="AH11" s="71"/>
      <c r="AI11" s="89">
        <f>'Week 4'!AI40+L11+L10+L8+L7+L6+L5+L4+L3+L2</f>
        <v>1000</v>
      </c>
      <c r="AJ11" s="90"/>
      <c r="AK11" s="57"/>
    </row>
    <row r="12" spans="1:37" ht="15.75" thickBot="1" x14ac:dyDescent="0.3">
      <c r="A12" s="108" t="s">
        <v>134</v>
      </c>
      <c r="B12" s="3"/>
      <c r="C12" s="11"/>
      <c r="D12" s="18"/>
      <c r="E12" s="20"/>
      <c r="F12" s="20"/>
      <c r="G12" s="6"/>
      <c r="H12" s="38">
        <f t="shared" si="6"/>
        <v>0</v>
      </c>
      <c r="I12" s="110">
        <f t="shared" si="8"/>
        <v>0</v>
      </c>
      <c r="J12" s="8"/>
      <c r="K12" s="60">
        <f t="shared" si="9"/>
        <v>0</v>
      </c>
      <c r="L12" s="77">
        <f t="shared" ref="L12:L16" si="10">J12*H12*D12</f>
        <v>0</v>
      </c>
      <c r="M12" s="54"/>
      <c r="N12" s="44">
        <f>MONTH!$F12</f>
        <v>0</v>
      </c>
      <c r="O12" s="111">
        <f>MONTH!$G12</f>
        <v>0</v>
      </c>
      <c r="P12" s="45">
        <f>MONTH!$H12</f>
        <v>0</v>
      </c>
      <c r="Q12" s="45">
        <f>MONTH!$I12</f>
        <v>0</v>
      </c>
      <c r="R12" s="46">
        <f>MONTH!K12</f>
        <v>0</v>
      </c>
      <c r="T12" s="81" t="s">
        <v>185</v>
      </c>
      <c r="U12" s="83"/>
      <c r="V12" s="82"/>
      <c r="AB12" s="89">
        <f t="shared" si="7"/>
        <v>1000</v>
      </c>
      <c r="AC12" s="90"/>
      <c r="AD12" s="91">
        <f t="shared" si="5"/>
        <v>0</v>
      </c>
      <c r="AE12" s="92"/>
      <c r="AF12" s="66"/>
      <c r="AG12" s="70">
        <f>'Week 4'!$AG$40+SUM($AD$2:AD12)</f>
        <v>0</v>
      </c>
      <c r="AH12" s="71"/>
      <c r="AI12" s="89">
        <f>'Week 4'!AI40+L12+L11+L10+L8+L7+L6+L5+L4+L3+L2</f>
        <v>1000</v>
      </c>
      <c r="AJ12" s="90"/>
      <c r="AK12" s="57"/>
    </row>
    <row r="13" spans="1:37" ht="15.75" thickBot="1" x14ac:dyDescent="0.3">
      <c r="A13" s="108" t="s">
        <v>135</v>
      </c>
      <c r="B13" s="3"/>
      <c r="C13" s="11"/>
      <c r="D13" s="18"/>
      <c r="E13" s="20"/>
      <c r="F13" s="20"/>
      <c r="G13" s="6"/>
      <c r="H13" s="38">
        <f t="shared" si="6"/>
        <v>0</v>
      </c>
      <c r="I13" s="110">
        <f t="shared" si="8"/>
        <v>0</v>
      </c>
      <c r="J13" s="8"/>
      <c r="K13" s="60">
        <f t="shared" si="9"/>
        <v>0</v>
      </c>
      <c r="L13" s="77">
        <f t="shared" si="10"/>
        <v>0</v>
      </c>
      <c r="M13" s="54"/>
      <c r="N13" s="16">
        <f>MONTH!$F13</f>
        <v>0</v>
      </c>
      <c r="O13" s="110">
        <f>MONTH!$G13</f>
        <v>0</v>
      </c>
      <c r="P13" s="23">
        <f>MONTH!$H13</f>
        <v>0</v>
      </c>
      <c r="Q13" s="23">
        <f>MONTH!$I13</f>
        <v>0</v>
      </c>
      <c r="R13" s="43">
        <f>MONTH!K13</f>
        <v>0</v>
      </c>
      <c r="T13" s="31" t="s">
        <v>186</v>
      </c>
      <c r="U13" s="22" t="s">
        <v>2</v>
      </c>
      <c r="V13" s="31" t="s">
        <v>3</v>
      </c>
      <c r="AB13" s="89">
        <f t="shared" si="7"/>
        <v>1000</v>
      </c>
      <c r="AC13" s="90"/>
      <c r="AD13" s="91">
        <f t="shared" si="5"/>
        <v>0</v>
      </c>
      <c r="AE13" s="92"/>
      <c r="AF13" s="66"/>
      <c r="AG13" s="70">
        <f>'Week 4'!$AG$40+SUM($AD$2:AD13)</f>
        <v>0</v>
      </c>
      <c r="AH13" s="71"/>
      <c r="AI13" s="89">
        <f>'Week 4'!AI40+L13+L12+L11+L10+L8+L7+L6+L5+L4+L3+L2</f>
        <v>1000</v>
      </c>
      <c r="AJ13" s="90"/>
      <c r="AK13" s="57"/>
    </row>
    <row r="14" spans="1:37" ht="15.75" thickBot="1" x14ac:dyDescent="0.3">
      <c r="A14" s="108" t="s">
        <v>136</v>
      </c>
      <c r="B14" s="3"/>
      <c r="C14" s="11"/>
      <c r="D14" s="18"/>
      <c r="E14" s="20"/>
      <c r="F14" s="20"/>
      <c r="G14" s="6"/>
      <c r="H14" s="38">
        <f t="shared" si="6"/>
        <v>0</v>
      </c>
      <c r="I14" s="110">
        <f t="shared" si="8"/>
        <v>0</v>
      </c>
      <c r="J14" s="8"/>
      <c r="K14" s="60">
        <f t="shared" si="9"/>
        <v>0</v>
      </c>
      <c r="L14" s="77">
        <f t="shared" si="10"/>
        <v>0</v>
      </c>
      <c r="M14" s="54"/>
      <c r="N14" s="44">
        <f>MONTH!$F14</f>
        <v>0</v>
      </c>
      <c r="O14" s="111">
        <f>MONTH!$G14</f>
        <v>0</v>
      </c>
      <c r="P14" s="45">
        <f>MONTH!$H14</f>
        <v>0</v>
      </c>
      <c r="Q14" s="45">
        <f>MONTH!$I14</f>
        <v>0</v>
      </c>
      <c r="R14" s="46">
        <f>MONTH!K14</f>
        <v>0</v>
      </c>
      <c r="T14" s="32"/>
      <c r="U14" s="35"/>
      <c r="V14" s="35"/>
      <c r="AB14" s="89">
        <f t="shared" si="7"/>
        <v>1000</v>
      </c>
      <c r="AC14" s="90"/>
      <c r="AD14" s="91">
        <f t="shared" si="5"/>
        <v>0</v>
      </c>
      <c r="AE14" s="92"/>
      <c r="AF14" s="66"/>
      <c r="AG14" s="70">
        <f>'Week 4'!$AG$40+SUM($AD$2:AD14)</f>
        <v>0</v>
      </c>
      <c r="AH14" s="71"/>
      <c r="AI14" s="89">
        <f>'Week 4'!AI40+L14+L13+L12+L11+L10+L8+L7+L6+L5+L4+L3+L2</f>
        <v>1000</v>
      </c>
      <c r="AJ14" s="90"/>
      <c r="AK14" s="57"/>
    </row>
    <row r="15" spans="1:37" ht="15.75" thickBot="1" x14ac:dyDescent="0.3">
      <c r="A15" s="108" t="s">
        <v>137</v>
      </c>
      <c r="B15" s="3"/>
      <c r="C15" s="11"/>
      <c r="D15" s="18"/>
      <c r="E15" s="20"/>
      <c r="F15" s="20"/>
      <c r="G15" s="6"/>
      <c r="H15" s="38">
        <f t="shared" si="6"/>
        <v>0</v>
      </c>
      <c r="I15" s="110">
        <f t="shared" si="8"/>
        <v>0</v>
      </c>
      <c r="J15" s="8"/>
      <c r="K15" s="60">
        <f t="shared" si="9"/>
        <v>0</v>
      </c>
      <c r="L15" s="77">
        <f t="shared" si="10"/>
        <v>0</v>
      </c>
      <c r="M15" s="54"/>
      <c r="N15" s="16">
        <f>MONTH!$F15</f>
        <v>0</v>
      </c>
      <c r="O15" s="110">
        <f>MONTH!$G15</f>
        <v>0</v>
      </c>
      <c r="P15" s="23">
        <f>MONTH!$H15</f>
        <v>0</v>
      </c>
      <c r="Q15" s="23">
        <f>MONTH!$I15</f>
        <v>0</v>
      </c>
      <c r="R15" s="43">
        <f>MONTH!K15</f>
        <v>0</v>
      </c>
      <c r="T15" s="86" t="s">
        <v>187</v>
      </c>
      <c r="U15" s="87"/>
      <c r="V15" s="88"/>
      <c r="AB15" s="89">
        <f t="shared" si="7"/>
        <v>1000</v>
      </c>
      <c r="AC15" s="90"/>
      <c r="AD15" s="91">
        <f t="shared" si="5"/>
        <v>0</v>
      </c>
      <c r="AE15" s="92"/>
      <c r="AF15" s="66"/>
      <c r="AG15" s="70">
        <f>'Week 4'!$AG$40+SUM($AD$2:AD15)</f>
        <v>0</v>
      </c>
      <c r="AH15" s="71"/>
      <c r="AI15" s="89">
        <f>'Week 4'!AI40+L15+L14+L13+L12+L11+L10+L8+L7+L6+L5+L4+L3+L2</f>
        <v>1000</v>
      </c>
      <c r="AJ15" s="90"/>
      <c r="AK15" s="57"/>
    </row>
    <row r="16" spans="1:37" ht="15.75" thickBot="1" x14ac:dyDescent="0.3">
      <c r="A16" s="108" t="s">
        <v>138</v>
      </c>
      <c r="B16" s="3"/>
      <c r="C16" s="11"/>
      <c r="D16" s="18"/>
      <c r="E16" s="20"/>
      <c r="F16" s="20"/>
      <c r="G16" s="6"/>
      <c r="H16" s="38">
        <f t="shared" si="6"/>
        <v>0</v>
      </c>
      <c r="I16" s="110">
        <f t="shared" si="8"/>
        <v>0</v>
      </c>
      <c r="J16" s="8"/>
      <c r="K16" s="60">
        <f t="shared" si="9"/>
        <v>0</v>
      </c>
      <c r="L16" s="77">
        <f t="shared" si="10"/>
        <v>0</v>
      </c>
      <c r="M16" s="54"/>
      <c r="N16" s="44">
        <f>MONTH!$F16</f>
        <v>0</v>
      </c>
      <c r="O16" s="111">
        <f>MONTH!$G16</f>
        <v>0</v>
      </c>
      <c r="P16" s="45">
        <f>MONTH!$H16</f>
        <v>0</v>
      </c>
      <c r="Q16" s="45">
        <f>MONTH!$I16</f>
        <v>0</v>
      </c>
      <c r="R16" s="46">
        <f>MONTH!K16</f>
        <v>0</v>
      </c>
      <c r="T16" s="31" t="s">
        <v>188</v>
      </c>
      <c r="U16" s="36">
        <f>T14-(U14/100)</f>
        <v>0</v>
      </c>
      <c r="V16" s="36">
        <f>T14+(V14/100)</f>
        <v>0</v>
      </c>
      <c r="AB16" s="89">
        <f t="shared" si="7"/>
        <v>1000</v>
      </c>
      <c r="AC16" s="90"/>
      <c r="AD16" s="91">
        <f t="shared" si="5"/>
        <v>0</v>
      </c>
      <c r="AE16" s="92"/>
      <c r="AF16" s="66"/>
      <c r="AG16" s="70">
        <f>'Week 4'!$AG$40+SUM($AD$2:AD16)</f>
        <v>0</v>
      </c>
      <c r="AH16" s="71"/>
      <c r="AI16" s="89">
        <f>'Week 4'!AI40+L16+L15+L14+L13+L12+L11+L10+L8+L7+L6+L5+L4+L3+L2</f>
        <v>1000</v>
      </c>
      <c r="AJ16" s="90"/>
      <c r="AK16" s="57"/>
    </row>
    <row r="17" spans="1:37" ht="15.75" thickBot="1" x14ac:dyDescent="0.3">
      <c r="A17" s="79" t="s">
        <v>171</v>
      </c>
      <c r="B17" s="79" t="s">
        <v>172</v>
      </c>
      <c r="C17" s="80" t="s">
        <v>162</v>
      </c>
      <c r="D17" s="79" t="s">
        <v>163</v>
      </c>
      <c r="E17" s="80" t="s">
        <v>2</v>
      </c>
      <c r="F17" s="80" t="s">
        <v>3</v>
      </c>
      <c r="G17" s="79" t="s">
        <v>173</v>
      </c>
      <c r="H17" s="1" t="s">
        <v>174</v>
      </c>
      <c r="I17" s="79" t="s">
        <v>211</v>
      </c>
      <c r="J17" s="80" t="s">
        <v>168</v>
      </c>
      <c r="K17" s="15" t="s">
        <v>175</v>
      </c>
      <c r="L17" s="15" t="s">
        <v>0</v>
      </c>
      <c r="M17" s="15" t="s">
        <v>176</v>
      </c>
      <c r="N17" s="16">
        <f>MONTH!$F17</f>
        <v>0</v>
      </c>
      <c r="O17" s="110">
        <f>MONTH!$G17</f>
        <v>0</v>
      </c>
      <c r="P17" s="23">
        <f>MONTH!$H17</f>
        <v>0</v>
      </c>
      <c r="Q17" s="23">
        <f>MONTH!$I17</f>
        <v>0</v>
      </c>
      <c r="R17" s="43">
        <f>MONTH!K17</f>
        <v>0</v>
      </c>
      <c r="T17" s="31" t="s">
        <v>189</v>
      </c>
      <c r="U17" s="37">
        <f>T14+(U14/100)</f>
        <v>0</v>
      </c>
      <c r="V17" s="37">
        <f>T14-(V14/100)</f>
        <v>0</v>
      </c>
      <c r="AB17" s="64"/>
      <c r="AC17" s="65"/>
      <c r="AD17" s="66"/>
      <c r="AE17" s="65"/>
      <c r="AF17" s="66"/>
      <c r="AG17" s="70">
        <f>'Week 4'!$AG$40+SUM($AD$2:AD17)</f>
        <v>0</v>
      </c>
      <c r="AH17" s="72"/>
      <c r="AI17" s="64"/>
      <c r="AJ17" s="72"/>
      <c r="AK17" s="57"/>
    </row>
    <row r="18" spans="1:37" ht="15.75" thickBot="1" x14ac:dyDescent="0.3">
      <c r="A18" s="76" t="s">
        <v>208</v>
      </c>
      <c r="B18" s="3"/>
      <c r="C18" s="16" t="str">
        <f>MONTH!$F$3</f>
        <v>EURJPY</v>
      </c>
      <c r="D18" s="110">
        <f>MONTH!$G$3</f>
        <v>8.27</v>
      </c>
      <c r="E18" s="23">
        <f>MONTH!$H$3</f>
        <v>40</v>
      </c>
      <c r="F18" s="23">
        <f>MONTH!$I$3</f>
        <v>40</v>
      </c>
      <c r="G18" s="6"/>
      <c r="H18" s="38">
        <f t="shared" ref="H18:H24" si="11">IF(ISERROR((I18/E18)/D18),0,(I18/E18)/D18)</f>
        <v>0</v>
      </c>
      <c r="I18" s="110">
        <f>AB16*G18</f>
        <v>0</v>
      </c>
      <c r="J18" s="8"/>
      <c r="K18" s="60">
        <f>((AI18-AI16)/AI16)</f>
        <v>0</v>
      </c>
      <c r="L18" s="77">
        <f t="shared" ref="L18:L24" si="12">J18*H18*D18</f>
        <v>0</v>
      </c>
      <c r="M18" s="54"/>
      <c r="N18" s="44">
        <f>MONTH!$F18</f>
        <v>0</v>
      </c>
      <c r="O18" s="111">
        <f>MONTH!$G18</f>
        <v>0</v>
      </c>
      <c r="P18" s="45">
        <f>MONTH!$H18</f>
        <v>0</v>
      </c>
      <c r="Q18" s="45">
        <f>MONTH!$I18</f>
        <v>0</v>
      </c>
      <c r="R18" s="46">
        <f>MONTH!K18</f>
        <v>0</v>
      </c>
      <c r="T18" s="86" t="s">
        <v>190</v>
      </c>
      <c r="U18" s="87"/>
      <c r="V18" s="88"/>
      <c r="AB18" s="89">
        <f t="shared" ref="AB18:AB24" si="13">AI18-AG18</f>
        <v>1000</v>
      </c>
      <c r="AC18" s="90"/>
      <c r="AD18" s="91">
        <f t="shared" si="5"/>
        <v>0</v>
      </c>
      <c r="AE18" s="92"/>
      <c r="AF18" s="66"/>
      <c r="AG18" s="70">
        <f>'Week 4'!$AG$40+SUM($AD$2:AD18)</f>
        <v>0</v>
      </c>
      <c r="AH18" s="71"/>
      <c r="AI18" s="89">
        <f>'Week 4'!AI40+L18+L16+L15+L14+L13+L12+L11+L10+L8+L7+L6+L5+L4+L3+L2</f>
        <v>1000</v>
      </c>
      <c r="AJ18" s="90"/>
      <c r="AK18" s="57"/>
    </row>
    <row r="19" spans="1:37" ht="15.75" thickBot="1" x14ac:dyDescent="0.3">
      <c r="A19" s="108" t="s">
        <v>139</v>
      </c>
      <c r="B19" s="3"/>
      <c r="C19" s="11"/>
      <c r="D19" s="18"/>
      <c r="E19" s="20"/>
      <c r="F19" s="20"/>
      <c r="G19" s="6"/>
      <c r="H19" s="38">
        <f t="shared" si="11"/>
        <v>0</v>
      </c>
      <c r="I19" s="110">
        <f t="shared" ref="I19:I24" si="14">AB18*G19</f>
        <v>0</v>
      </c>
      <c r="J19" s="8"/>
      <c r="K19" s="60">
        <f t="shared" ref="K19:K24" si="15">((AI19-AI18)/AI18)</f>
        <v>0</v>
      </c>
      <c r="L19" s="77">
        <f t="shared" si="12"/>
        <v>0</v>
      </c>
      <c r="M19" s="54"/>
      <c r="N19" s="16">
        <f>MONTH!$F19</f>
        <v>0</v>
      </c>
      <c r="O19" s="110">
        <f>MONTH!$G19</f>
        <v>0</v>
      </c>
      <c r="P19" s="23">
        <f>MONTH!$H19</f>
        <v>0</v>
      </c>
      <c r="Q19" s="23">
        <f>MONTH!$I19</f>
        <v>0</v>
      </c>
      <c r="R19" s="43">
        <f>MONTH!K19</f>
        <v>0</v>
      </c>
      <c r="T19" s="31" t="s">
        <v>188</v>
      </c>
      <c r="U19" s="33">
        <f>T14-(U14/10000)</f>
        <v>0</v>
      </c>
      <c r="V19" s="33">
        <f>T14+(V14/10000)</f>
        <v>0</v>
      </c>
      <c r="AB19" s="89">
        <f t="shared" si="13"/>
        <v>1000</v>
      </c>
      <c r="AC19" s="90"/>
      <c r="AD19" s="91">
        <f t="shared" si="5"/>
        <v>0</v>
      </c>
      <c r="AE19" s="92"/>
      <c r="AF19" s="66"/>
      <c r="AG19" s="70">
        <f>'Week 4'!$AG$40+SUM($AD$2:AD19)</f>
        <v>0</v>
      </c>
      <c r="AH19" s="71"/>
      <c r="AI19" s="89">
        <f>'Week 4'!AI40+L19+L18+L16+L15+L14+L13+L12+L11+L10+L8+L7+L6+L5+L4+L3+L2</f>
        <v>1000</v>
      </c>
      <c r="AJ19" s="90"/>
      <c r="AK19" s="57"/>
    </row>
    <row r="20" spans="1:37" ht="15.75" thickBot="1" x14ac:dyDescent="0.3">
      <c r="A20" s="108" t="s">
        <v>140</v>
      </c>
      <c r="B20" s="3"/>
      <c r="C20" s="11"/>
      <c r="D20" s="18"/>
      <c r="E20" s="20"/>
      <c r="F20" s="20"/>
      <c r="G20" s="6"/>
      <c r="H20" s="38">
        <f t="shared" si="11"/>
        <v>0</v>
      </c>
      <c r="I20" s="110">
        <f t="shared" si="14"/>
        <v>0</v>
      </c>
      <c r="J20" s="8"/>
      <c r="K20" s="60">
        <f t="shared" si="15"/>
        <v>0</v>
      </c>
      <c r="L20" s="77">
        <f t="shared" si="12"/>
        <v>0</v>
      </c>
      <c r="M20" s="54"/>
      <c r="N20" s="44">
        <f>MONTH!$F20</f>
        <v>0</v>
      </c>
      <c r="O20" s="111">
        <f>MONTH!$G20</f>
        <v>0</v>
      </c>
      <c r="P20" s="45">
        <f>MONTH!$H20</f>
        <v>0</v>
      </c>
      <c r="Q20" s="45">
        <f>MONTH!$I20</f>
        <v>0</v>
      </c>
      <c r="R20" s="46">
        <f>MONTH!K20</f>
        <v>0</v>
      </c>
      <c r="T20" s="31" t="s">
        <v>189</v>
      </c>
      <c r="U20" s="34">
        <f>T14+(U14/10000)</f>
        <v>0</v>
      </c>
      <c r="V20" s="34">
        <f>T14-(V14/10000)</f>
        <v>0</v>
      </c>
      <c r="AB20" s="89">
        <f t="shared" si="13"/>
        <v>1000</v>
      </c>
      <c r="AC20" s="90"/>
      <c r="AD20" s="91">
        <f t="shared" si="5"/>
        <v>0</v>
      </c>
      <c r="AE20" s="92"/>
      <c r="AF20" s="66"/>
      <c r="AG20" s="70">
        <f>'Week 4'!$AG$40+SUM($AD$2:AD20)</f>
        <v>0</v>
      </c>
      <c r="AH20" s="71"/>
      <c r="AI20" s="89">
        <f>'Week 4'!AI40+L20+L19+L18+L16+L15+L14+L13+L12+L11+L10+L8+L7+L6+L5+L4+L3+L2</f>
        <v>1000</v>
      </c>
      <c r="AJ20" s="90"/>
      <c r="AK20" s="57"/>
    </row>
    <row r="21" spans="1:37" ht="15.75" thickBot="1" x14ac:dyDescent="0.3">
      <c r="A21" s="108" t="s">
        <v>141</v>
      </c>
      <c r="B21" s="3"/>
      <c r="C21" s="11"/>
      <c r="D21" s="18"/>
      <c r="E21" s="20"/>
      <c r="F21" s="20"/>
      <c r="G21" s="6"/>
      <c r="H21" s="38">
        <f t="shared" si="11"/>
        <v>0</v>
      </c>
      <c r="I21" s="110">
        <f t="shared" si="14"/>
        <v>0</v>
      </c>
      <c r="J21" s="8"/>
      <c r="K21" s="60">
        <f t="shared" si="15"/>
        <v>0</v>
      </c>
      <c r="L21" s="77">
        <f t="shared" si="12"/>
        <v>0</v>
      </c>
      <c r="M21" s="54"/>
      <c r="N21" s="16">
        <f>MONTH!$F21</f>
        <v>0</v>
      </c>
      <c r="O21" s="110">
        <f>MONTH!$G21</f>
        <v>0</v>
      </c>
      <c r="P21" s="23">
        <f>MONTH!$H21</f>
        <v>0</v>
      </c>
      <c r="Q21" s="23">
        <f>MONTH!$I21</f>
        <v>0</v>
      </c>
      <c r="R21" s="43">
        <f>MONTH!K21</f>
        <v>0</v>
      </c>
      <c r="AB21" s="89">
        <f t="shared" si="13"/>
        <v>1000</v>
      </c>
      <c r="AC21" s="90"/>
      <c r="AD21" s="91">
        <f t="shared" si="5"/>
        <v>0</v>
      </c>
      <c r="AE21" s="92"/>
      <c r="AF21" s="66"/>
      <c r="AG21" s="70">
        <f>'Week 4'!$AG$40+SUM($AD$2:AD21)</f>
        <v>0</v>
      </c>
      <c r="AH21" s="71"/>
      <c r="AI21" s="89">
        <f>'Week 4'!AI40+L21+L20+L19+L18+L16+L15+L14+L13+L12+L11+L10+L8+L7+L6+L5+L4+L3+L2</f>
        <v>1000</v>
      </c>
      <c r="AJ21" s="90"/>
      <c r="AK21" s="57"/>
    </row>
    <row r="22" spans="1:37" ht="15.75" thickBot="1" x14ac:dyDescent="0.3">
      <c r="A22" s="108" t="s">
        <v>142</v>
      </c>
      <c r="B22" s="3"/>
      <c r="C22" s="11"/>
      <c r="D22" s="18"/>
      <c r="E22" s="20"/>
      <c r="F22" s="20"/>
      <c r="G22" s="6"/>
      <c r="H22" s="38">
        <f t="shared" si="11"/>
        <v>0</v>
      </c>
      <c r="I22" s="110">
        <f t="shared" si="14"/>
        <v>0</v>
      </c>
      <c r="J22" s="8"/>
      <c r="K22" s="60">
        <f t="shared" si="15"/>
        <v>0</v>
      </c>
      <c r="L22" s="77">
        <f t="shared" si="12"/>
        <v>0</v>
      </c>
      <c r="M22" s="54"/>
      <c r="N22" s="44">
        <f>MONTH!$F22</f>
        <v>0</v>
      </c>
      <c r="O22" s="111">
        <f>MONTH!$G22</f>
        <v>0</v>
      </c>
      <c r="P22" s="45">
        <f>MONTH!$H22</f>
        <v>0</v>
      </c>
      <c r="Q22" s="45">
        <f>MONTH!$I22</f>
        <v>0</v>
      </c>
      <c r="R22" s="46">
        <f>MONTH!K22</f>
        <v>0</v>
      </c>
      <c r="AB22" s="89">
        <f t="shared" si="13"/>
        <v>1000</v>
      </c>
      <c r="AC22" s="90"/>
      <c r="AD22" s="91">
        <f t="shared" si="5"/>
        <v>0</v>
      </c>
      <c r="AE22" s="92"/>
      <c r="AF22" s="66"/>
      <c r="AG22" s="70">
        <f>'Week 4'!$AG$40+SUM($AD$2:AD22)</f>
        <v>0</v>
      </c>
      <c r="AH22" s="71"/>
      <c r="AI22" s="89">
        <f>'Week 4'!AI40+L22+L21+L20+L19+L18+L16+L15+L14+L13+L12+L11+L10+L8+L7+L6+L5+L4+L3+L2</f>
        <v>1000</v>
      </c>
      <c r="AJ22" s="90"/>
      <c r="AK22" s="57"/>
    </row>
    <row r="23" spans="1:37" ht="15.75" thickBot="1" x14ac:dyDescent="0.3">
      <c r="A23" s="108" t="s">
        <v>143</v>
      </c>
      <c r="B23" s="3"/>
      <c r="C23" s="11"/>
      <c r="D23" s="18"/>
      <c r="E23" s="20"/>
      <c r="F23" s="20"/>
      <c r="G23" s="6"/>
      <c r="H23" s="38">
        <f t="shared" si="11"/>
        <v>0</v>
      </c>
      <c r="I23" s="110">
        <f t="shared" si="14"/>
        <v>0</v>
      </c>
      <c r="J23" s="8"/>
      <c r="K23" s="60">
        <f t="shared" si="15"/>
        <v>0</v>
      </c>
      <c r="L23" s="77">
        <f t="shared" si="12"/>
        <v>0</v>
      </c>
      <c r="M23" s="54"/>
      <c r="N23" s="16">
        <f>MONTH!$F23</f>
        <v>0</v>
      </c>
      <c r="O23" s="110">
        <f>MONTH!$G23</f>
        <v>0</v>
      </c>
      <c r="P23" s="23">
        <f>MONTH!$H23</f>
        <v>0</v>
      </c>
      <c r="Q23" s="23">
        <f>MONTH!$I23</f>
        <v>0</v>
      </c>
      <c r="R23" s="43">
        <f>MONTH!K23</f>
        <v>0</v>
      </c>
      <c r="AB23" s="89">
        <f t="shared" si="13"/>
        <v>1000</v>
      </c>
      <c r="AC23" s="90"/>
      <c r="AD23" s="91">
        <f t="shared" si="5"/>
        <v>0</v>
      </c>
      <c r="AE23" s="92"/>
      <c r="AF23" s="66"/>
      <c r="AG23" s="70">
        <f>'Week 4'!$AG$40+SUM($AD$2:AD23)</f>
        <v>0</v>
      </c>
      <c r="AH23" s="71"/>
      <c r="AI23" s="89">
        <f>'Week 4'!AI40+L23+L22+L21+L20+L19+L18+L16+L15+L14+L13+L12+L11+L10+L8+L7+L6+L5+L4+L3+L2</f>
        <v>1000</v>
      </c>
      <c r="AJ23" s="90"/>
      <c r="AK23" s="57"/>
    </row>
    <row r="24" spans="1:37" ht="15.75" thickBot="1" x14ac:dyDescent="0.3">
      <c r="A24" s="108" t="s">
        <v>144</v>
      </c>
      <c r="B24" s="3"/>
      <c r="C24" s="11"/>
      <c r="D24" s="18"/>
      <c r="E24" s="20"/>
      <c r="F24" s="20"/>
      <c r="G24" s="6"/>
      <c r="H24" s="38">
        <f t="shared" si="11"/>
        <v>0</v>
      </c>
      <c r="I24" s="110">
        <f t="shared" si="14"/>
        <v>0</v>
      </c>
      <c r="J24" s="8"/>
      <c r="K24" s="60">
        <f t="shared" si="15"/>
        <v>0</v>
      </c>
      <c r="L24" s="77">
        <f t="shared" si="12"/>
        <v>0</v>
      </c>
      <c r="M24" s="53"/>
      <c r="N24" s="44">
        <f>MONTH!$F24</f>
        <v>0</v>
      </c>
      <c r="O24" s="111">
        <f>MONTH!$G24</f>
        <v>0</v>
      </c>
      <c r="P24" s="45">
        <f>MONTH!$H24</f>
        <v>0</v>
      </c>
      <c r="Q24" s="45">
        <f>MONTH!$I24</f>
        <v>0</v>
      </c>
      <c r="R24" s="46">
        <f>MONTH!K24</f>
        <v>0</v>
      </c>
      <c r="AB24" s="89">
        <f t="shared" si="13"/>
        <v>1000</v>
      </c>
      <c r="AC24" s="90"/>
      <c r="AD24" s="91">
        <f t="shared" si="5"/>
        <v>0</v>
      </c>
      <c r="AE24" s="92"/>
      <c r="AF24" s="66"/>
      <c r="AG24" s="70">
        <f>'Week 4'!$AG$40+SUM($AD$2:AD24)</f>
        <v>0</v>
      </c>
      <c r="AH24" s="71"/>
      <c r="AI24" s="89">
        <f>'Week 4'!AI40+L24+L23+L22+L21+L20+L19+L18+L16+L15+L14+L13+L12+L11+L10+L8+L7+L6+L5+L4+L3+L2</f>
        <v>1000</v>
      </c>
      <c r="AJ24" s="90"/>
      <c r="AK24" s="57"/>
    </row>
    <row r="25" spans="1:37" ht="15.75" thickBot="1" x14ac:dyDescent="0.3">
      <c r="A25" s="79" t="s">
        <v>171</v>
      </c>
      <c r="B25" s="79" t="s">
        <v>172</v>
      </c>
      <c r="C25" s="80" t="s">
        <v>162</v>
      </c>
      <c r="D25" s="79" t="s">
        <v>163</v>
      </c>
      <c r="E25" s="80" t="s">
        <v>2</v>
      </c>
      <c r="F25" s="80" t="s">
        <v>3</v>
      </c>
      <c r="G25" s="79" t="s">
        <v>173</v>
      </c>
      <c r="H25" s="1" t="s">
        <v>174</v>
      </c>
      <c r="I25" s="79" t="s">
        <v>211</v>
      </c>
      <c r="J25" s="80" t="s">
        <v>168</v>
      </c>
      <c r="K25" s="15" t="s">
        <v>175</v>
      </c>
      <c r="L25" s="15" t="s">
        <v>0</v>
      </c>
      <c r="M25" s="15" t="s">
        <v>176</v>
      </c>
      <c r="N25" s="16">
        <f>MONTH!$F$25</f>
        <v>0</v>
      </c>
      <c r="O25" s="110">
        <f>MONTH!$G$25</f>
        <v>0</v>
      </c>
      <c r="P25" s="23">
        <f>MONTH!$H$25</f>
        <v>0</v>
      </c>
      <c r="Q25" s="23">
        <f>MONTH!$I$25</f>
        <v>0</v>
      </c>
      <c r="R25" s="43">
        <f>MONTH!K25</f>
        <v>0</v>
      </c>
      <c r="AB25" s="64"/>
      <c r="AC25" s="65"/>
      <c r="AD25" s="66"/>
      <c r="AE25" s="65"/>
      <c r="AF25" s="66"/>
      <c r="AG25" s="70">
        <f>'Week 4'!$AG$40+SUM($AD$2:AD25)</f>
        <v>0</v>
      </c>
      <c r="AH25" s="72"/>
      <c r="AI25" s="64"/>
      <c r="AJ25" s="72"/>
      <c r="AK25" s="57"/>
    </row>
    <row r="26" spans="1:37" ht="15.75" thickBot="1" x14ac:dyDescent="0.3">
      <c r="A26" s="76" t="s">
        <v>209</v>
      </c>
      <c r="B26" s="3"/>
      <c r="C26" s="16" t="str">
        <f>MONTH!$F$3</f>
        <v>EURJPY</v>
      </c>
      <c r="D26" s="110">
        <f>MONTH!$G$3</f>
        <v>8.27</v>
      </c>
      <c r="E26" s="23">
        <f>MONTH!$H$3</f>
        <v>40</v>
      </c>
      <c r="F26" s="23">
        <f>MONTH!$I$3</f>
        <v>40</v>
      </c>
      <c r="G26" s="6"/>
      <c r="H26" s="38">
        <f t="shared" ref="H26:H32" si="16">IF(ISERROR((I26/E26)/D26),0,(I26/E26)/D26)</f>
        <v>0</v>
      </c>
      <c r="I26" s="110">
        <f>AB24*G26</f>
        <v>0</v>
      </c>
      <c r="J26" s="8"/>
      <c r="K26" s="60">
        <f>((AI26-AI24)/AI24)</f>
        <v>0</v>
      </c>
      <c r="L26" s="77">
        <f t="shared" ref="L26:L32" si="17">J26*H26*D26</f>
        <v>0</v>
      </c>
      <c r="M26" s="54"/>
      <c r="N26" s="44">
        <f>MONTH!$F$26</f>
        <v>0</v>
      </c>
      <c r="O26" s="111">
        <f>MONTH!$G$26</f>
        <v>0</v>
      </c>
      <c r="P26" s="45">
        <f>MONTH!$H$26</f>
        <v>0</v>
      </c>
      <c r="Q26" s="45">
        <f>MONTH!$I$26</f>
        <v>0</v>
      </c>
      <c r="R26" s="46">
        <f>MONTH!K26</f>
        <v>0</v>
      </c>
      <c r="AB26" s="89">
        <f t="shared" ref="AB26:AB32" si="18">AI26-AG26</f>
        <v>1000</v>
      </c>
      <c r="AC26" s="90"/>
      <c r="AD26" s="91">
        <f t="shared" si="5"/>
        <v>0</v>
      </c>
      <c r="AE26" s="92"/>
      <c r="AF26" s="66"/>
      <c r="AG26" s="70">
        <f>'Week 4'!$AG$40+SUM($AD$2:AD26)</f>
        <v>0</v>
      </c>
      <c r="AH26" s="71"/>
      <c r="AI26" s="89">
        <f>'Week 4'!AI40+L26+L24+L23+L22+L21+L20+L19+L18+L16+L15+L14+L13+L12+L11+L10+L8+L7+L6+L5+L4+L3+L2</f>
        <v>1000</v>
      </c>
      <c r="AJ26" s="90"/>
      <c r="AK26" s="57"/>
    </row>
    <row r="27" spans="1:37" ht="15.75" thickBot="1" x14ac:dyDescent="0.3">
      <c r="A27" s="108" t="s">
        <v>145</v>
      </c>
      <c r="B27" s="3"/>
      <c r="C27" s="11"/>
      <c r="D27" s="18"/>
      <c r="E27" s="20"/>
      <c r="F27" s="20"/>
      <c r="G27" s="6"/>
      <c r="H27" s="38">
        <f t="shared" si="16"/>
        <v>0</v>
      </c>
      <c r="I27" s="110">
        <f t="shared" ref="I27:I32" si="19">AB26*G27</f>
        <v>0</v>
      </c>
      <c r="J27" s="8"/>
      <c r="K27" s="60">
        <f t="shared" ref="K27:K32" si="20">((AI27-AI26)/AI26)</f>
        <v>0</v>
      </c>
      <c r="L27" s="77">
        <f t="shared" si="17"/>
        <v>0</v>
      </c>
      <c r="M27" s="54"/>
      <c r="N27" s="16">
        <f>MONTH!$F$27</f>
        <v>0</v>
      </c>
      <c r="O27" s="110">
        <f>MONTH!$G$27</f>
        <v>0</v>
      </c>
      <c r="P27" s="23">
        <f>MONTH!$H$27</f>
        <v>0</v>
      </c>
      <c r="Q27" s="23">
        <f>MONTH!$I$27</f>
        <v>0</v>
      </c>
      <c r="R27" s="43">
        <f>MONTH!K27</f>
        <v>0</v>
      </c>
      <c r="AB27" s="89">
        <f t="shared" si="18"/>
        <v>1000</v>
      </c>
      <c r="AC27" s="90"/>
      <c r="AD27" s="91">
        <f t="shared" si="5"/>
        <v>0</v>
      </c>
      <c r="AE27" s="92"/>
      <c r="AF27" s="66"/>
      <c r="AG27" s="70">
        <f>'Week 4'!$AG$40+SUM($AD$2:AD27)</f>
        <v>0</v>
      </c>
      <c r="AH27" s="71"/>
      <c r="AI27" s="89">
        <f>'Week 4'!AI40+L27+L26+L24+L23+L22+L21+L20+L19+L18+L16+L15+L14+L13+L12+L11+L10+L8+L7+L6+L5+L4+L3+L2</f>
        <v>1000</v>
      </c>
      <c r="AJ27" s="90"/>
      <c r="AK27" s="57"/>
    </row>
    <row r="28" spans="1:37" ht="15.75" thickBot="1" x14ac:dyDescent="0.3">
      <c r="A28" s="108" t="s">
        <v>146</v>
      </c>
      <c r="B28" s="3"/>
      <c r="C28" s="11"/>
      <c r="D28" s="18"/>
      <c r="E28" s="20"/>
      <c r="F28" s="20"/>
      <c r="G28" s="6"/>
      <c r="H28" s="38">
        <f t="shared" si="16"/>
        <v>0</v>
      </c>
      <c r="I28" s="110">
        <f t="shared" si="19"/>
        <v>0</v>
      </c>
      <c r="J28" s="8"/>
      <c r="K28" s="60">
        <f t="shared" si="20"/>
        <v>0</v>
      </c>
      <c r="L28" s="77">
        <f t="shared" si="17"/>
        <v>0</v>
      </c>
      <c r="M28" s="53"/>
      <c r="N28" s="44">
        <f>MONTH!$F$28</f>
        <v>0</v>
      </c>
      <c r="O28" s="111">
        <f>MONTH!$G$28</f>
        <v>0</v>
      </c>
      <c r="P28" s="45">
        <f>MONTH!$H$28</f>
        <v>0</v>
      </c>
      <c r="Q28" s="45">
        <f>MONTH!$I$28</f>
        <v>0</v>
      </c>
      <c r="R28" s="46">
        <f>MONTH!K28</f>
        <v>0</v>
      </c>
      <c r="AB28" s="89">
        <f>AI28-AG28</f>
        <v>1000</v>
      </c>
      <c r="AC28" s="90"/>
      <c r="AD28" s="91">
        <f t="shared" si="5"/>
        <v>0</v>
      </c>
      <c r="AE28" s="92"/>
      <c r="AF28" s="66"/>
      <c r="AG28" s="70">
        <f>'Week 4'!$AG$40+SUM($AD$2:AD28)</f>
        <v>0</v>
      </c>
      <c r="AH28" s="71"/>
      <c r="AI28" s="89">
        <f>'Week 4'!AI40+L28+L27+L26+L24+L23+L22+L21+L20+L19+L18+L16+L15+L14+L13+L12+L11+L10+L8+L7+L6+L5+L4+L3+L2</f>
        <v>1000</v>
      </c>
      <c r="AJ28" s="90"/>
      <c r="AK28" s="57"/>
    </row>
    <row r="29" spans="1:37" ht="15.75" thickBot="1" x14ac:dyDescent="0.3">
      <c r="A29" s="108" t="s">
        <v>147</v>
      </c>
      <c r="B29" s="3"/>
      <c r="C29" s="11"/>
      <c r="D29" s="18"/>
      <c r="E29" s="20"/>
      <c r="F29" s="20"/>
      <c r="G29" s="6"/>
      <c r="H29" s="38">
        <f t="shared" si="16"/>
        <v>0</v>
      </c>
      <c r="I29" s="110">
        <f t="shared" si="19"/>
        <v>0</v>
      </c>
      <c r="J29" s="8"/>
      <c r="K29" s="60">
        <f t="shared" si="20"/>
        <v>0</v>
      </c>
      <c r="L29" s="77">
        <f t="shared" si="17"/>
        <v>0</v>
      </c>
      <c r="M29" s="54"/>
      <c r="N29" s="16">
        <f>MONTH!$F$29</f>
        <v>0</v>
      </c>
      <c r="O29" s="110">
        <f>MONTH!$G$29</f>
        <v>0</v>
      </c>
      <c r="P29" s="23">
        <f>MONTH!$H$29</f>
        <v>0</v>
      </c>
      <c r="Q29" s="23">
        <f>MONTH!$I$29</f>
        <v>0</v>
      </c>
      <c r="R29" s="43">
        <f>MONTH!K29</f>
        <v>0</v>
      </c>
      <c r="AB29" s="89">
        <f t="shared" si="18"/>
        <v>1000</v>
      </c>
      <c r="AC29" s="90"/>
      <c r="AD29" s="91">
        <f t="shared" si="5"/>
        <v>0</v>
      </c>
      <c r="AE29" s="92"/>
      <c r="AF29" s="66"/>
      <c r="AG29" s="70">
        <f>'Week 4'!$AG$40+SUM($AD$2:AD29)</f>
        <v>0</v>
      </c>
      <c r="AH29" s="71"/>
      <c r="AI29" s="89">
        <f>'Week 4'!AI40+L29+L28+L27+L26+L24+L23+L22+L21+L20+L19+L18+L16+L15+L14+L13+L12+L11+L10+L8+L7+L6+L5+L4+L3+L2</f>
        <v>1000</v>
      </c>
      <c r="AJ29" s="90"/>
      <c r="AK29" s="57"/>
    </row>
    <row r="30" spans="1:37" ht="15.75" thickBot="1" x14ac:dyDescent="0.3">
      <c r="A30" s="108" t="s">
        <v>148</v>
      </c>
      <c r="B30" s="3"/>
      <c r="C30" s="11"/>
      <c r="D30" s="18"/>
      <c r="E30" s="20"/>
      <c r="F30" s="20"/>
      <c r="G30" s="6"/>
      <c r="H30" s="38">
        <f t="shared" si="16"/>
        <v>0</v>
      </c>
      <c r="I30" s="110">
        <f t="shared" si="19"/>
        <v>0</v>
      </c>
      <c r="J30" s="8"/>
      <c r="K30" s="60">
        <f t="shared" si="20"/>
        <v>0</v>
      </c>
      <c r="L30" s="77">
        <f t="shared" si="17"/>
        <v>0</v>
      </c>
      <c r="M30" s="54"/>
      <c r="N30" s="47">
        <f>MONTH!$F$30</f>
        <v>0</v>
      </c>
      <c r="O30" s="112">
        <f>MONTH!$G$30</f>
        <v>0</v>
      </c>
      <c r="P30" s="48">
        <f>MONTH!$H$30</f>
        <v>0</v>
      </c>
      <c r="Q30" s="48">
        <f>MONTH!$I$30</f>
        <v>0</v>
      </c>
      <c r="R30" s="46">
        <f>MONTH!K30</f>
        <v>0</v>
      </c>
      <c r="AB30" s="89">
        <f t="shared" si="18"/>
        <v>1000</v>
      </c>
      <c r="AC30" s="90"/>
      <c r="AD30" s="91">
        <f t="shared" si="5"/>
        <v>0</v>
      </c>
      <c r="AE30" s="92"/>
      <c r="AF30" s="66"/>
      <c r="AG30" s="70">
        <f>'Week 4'!$AG$40+SUM($AD$2:AD30)</f>
        <v>0</v>
      </c>
      <c r="AH30" s="71"/>
      <c r="AI30" s="89">
        <f>'Week 4'!AI40+L30+L29+L28+L27+L26+L24+L23+L22+L21+L20+L19+L18+L16+L15+L14+L13+L12+L11+L10+L8+L7+L6+L5+L4+L3+L2</f>
        <v>1000</v>
      </c>
      <c r="AJ30" s="90"/>
      <c r="AK30" s="57"/>
    </row>
    <row r="31" spans="1:37" ht="15.75" thickBot="1" x14ac:dyDescent="0.3">
      <c r="A31" s="108" t="s">
        <v>149</v>
      </c>
      <c r="B31" s="3"/>
      <c r="C31" s="11"/>
      <c r="D31" s="18"/>
      <c r="E31" s="20"/>
      <c r="F31" s="20"/>
      <c r="G31" s="6"/>
      <c r="H31" s="38">
        <f t="shared" si="16"/>
        <v>0</v>
      </c>
      <c r="I31" s="110">
        <f t="shared" si="19"/>
        <v>0</v>
      </c>
      <c r="J31" s="8"/>
      <c r="K31" s="60">
        <f t="shared" si="20"/>
        <v>0</v>
      </c>
      <c r="L31" s="77">
        <f t="shared" si="17"/>
        <v>0</v>
      </c>
      <c r="M31" s="54"/>
      <c r="AB31" s="89">
        <f t="shared" si="18"/>
        <v>1000</v>
      </c>
      <c r="AC31" s="90"/>
      <c r="AD31" s="91">
        <f t="shared" si="5"/>
        <v>0</v>
      </c>
      <c r="AE31" s="92"/>
      <c r="AF31" s="66"/>
      <c r="AG31" s="70">
        <f>'Week 4'!$AG$40+SUM($AD$2:AD31)</f>
        <v>0</v>
      </c>
      <c r="AH31" s="71"/>
      <c r="AI31" s="89">
        <f>'Week 4'!AI40+L31+L30+L29+L28+L27+L26+L24+L23+L22+L21+L20+L19+L18+L16+L15+L14+L13+L12+L11+L10+L8+L7+L6+L5+L4+L3+L2</f>
        <v>1000</v>
      </c>
      <c r="AJ31" s="90"/>
      <c r="AK31" s="57"/>
    </row>
    <row r="32" spans="1:37" ht="15.75" thickBot="1" x14ac:dyDescent="0.3">
      <c r="A32" s="108" t="s">
        <v>150</v>
      </c>
      <c r="B32" s="3"/>
      <c r="C32" s="12"/>
      <c r="D32" s="19"/>
      <c r="E32" s="21"/>
      <c r="F32" s="21"/>
      <c r="G32" s="6"/>
      <c r="H32" s="38">
        <f t="shared" si="16"/>
        <v>0</v>
      </c>
      <c r="I32" s="110">
        <f t="shared" si="19"/>
        <v>0</v>
      </c>
      <c r="J32" s="8"/>
      <c r="K32" s="60">
        <f t="shared" si="20"/>
        <v>0</v>
      </c>
      <c r="L32" s="77">
        <f t="shared" si="17"/>
        <v>0</v>
      </c>
      <c r="M32" s="58"/>
      <c r="AB32" s="89">
        <f t="shared" si="18"/>
        <v>1000</v>
      </c>
      <c r="AC32" s="90"/>
      <c r="AD32" s="91">
        <f t="shared" si="5"/>
        <v>0</v>
      </c>
      <c r="AE32" s="92"/>
      <c r="AF32" s="66"/>
      <c r="AG32" s="70">
        <f>'Week 4'!$AG$40+SUM($AD$2:AD32)</f>
        <v>0</v>
      </c>
      <c r="AH32" s="71"/>
      <c r="AI32" s="89">
        <f>'Week 4'!AI40+L32+L31+L30+L29+L28+L27+L26+L24+L23+L22+L21+L20+L19+L18+L16+L15+L14+L13+L12+L11+L10+L8+L7+L6+L5+L4+L3+L2</f>
        <v>1000</v>
      </c>
      <c r="AJ32" s="90"/>
      <c r="AK32" s="57"/>
    </row>
    <row r="33" spans="1:37" ht="15.75" thickBot="1" x14ac:dyDescent="0.3">
      <c r="A33" s="79" t="s">
        <v>171</v>
      </c>
      <c r="B33" s="79" t="s">
        <v>172</v>
      </c>
      <c r="C33" s="80" t="s">
        <v>162</v>
      </c>
      <c r="D33" s="79" t="s">
        <v>163</v>
      </c>
      <c r="E33" s="80" t="s">
        <v>2</v>
      </c>
      <c r="F33" s="80" t="s">
        <v>3</v>
      </c>
      <c r="G33" s="79" t="s">
        <v>173</v>
      </c>
      <c r="H33" s="1" t="s">
        <v>174</v>
      </c>
      <c r="I33" s="79" t="s">
        <v>211</v>
      </c>
      <c r="J33" s="80" t="s">
        <v>168</v>
      </c>
      <c r="K33" s="15" t="s">
        <v>175</v>
      </c>
      <c r="L33" s="15" t="s">
        <v>0</v>
      </c>
      <c r="M33" s="15" t="s">
        <v>176</v>
      </c>
      <c r="AB33" s="64"/>
      <c r="AC33" s="65"/>
      <c r="AD33" s="66"/>
      <c r="AE33" s="65"/>
      <c r="AF33" s="66"/>
      <c r="AG33" s="70">
        <f>'Week 4'!$AG$40+SUM($AD$2:AD33)</f>
        <v>0</v>
      </c>
      <c r="AH33" s="72"/>
      <c r="AI33" s="64"/>
      <c r="AJ33" s="72"/>
      <c r="AK33" s="57"/>
    </row>
    <row r="34" spans="1:37" ht="15.75" thickBot="1" x14ac:dyDescent="0.3">
      <c r="A34" s="76" t="s">
        <v>210</v>
      </c>
      <c r="B34" s="3"/>
      <c r="C34" s="16" t="str">
        <f>MONTH!$F$3</f>
        <v>EURJPY</v>
      </c>
      <c r="D34" s="110">
        <f>MONTH!$G$3</f>
        <v>8.27</v>
      </c>
      <c r="E34" s="23">
        <f>MONTH!$H$3</f>
        <v>40</v>
      </c>
      <c r="F34" s="23">
        <f>MONTH!$I$3</f>
        <v>40</v>
      </c>
      <c r="G34" s="6"/>
      <c r="H34" s="38">
        <f t="shared" ref="H34:H40" si="21">IF(ISERROR((I34/E34)/D34),0,(I34/E34)/D34)</f>
        <v>0</v>
      </c>
      <c r="I34" s="110">
        <f>AB32*G34</f>
        <v>0</v>
      </c>
      <c r="J34" s="8"/>
      <c r="K34" s="60">
        <f>((AI34-AI32)/AI32)</f>
        <v>0</v>
      </c>
      <c r="L34" s="77">
        <f t="shared" ref="L34:L40" si="22">J34*H34*D34</f>
        <v>0</v>
      </c>
      <c r="M34" s="59"/>
      <c r="AB34" s="89">
        <f t="shared" ref="AB34:AB40" si="23">AI34-AG34</f>
        <v>1000</v>
      </c>
      <c r="AC34" s="90"/>
      <c r="AD34" s="91">
        <f t="shared" si="5"/>
        <v>0</v>
      </c>
      <c r="AE34" s="92"/>
      <c r="AF34" s="66"/>
      <c r="AG34" s="70">
        <f>'Week 4'!$AG$40+SUM($AD$2:AD34)</f>
        <v>0</v>
      </c>
      <c r="AH34" s="71"/>
      <c r="AI34" s="89">
        <f>'Week 4'!AI40+L34+L32+L31+L30+L29+L28+L27+L26+L24+L23+L22+L21+L20+L19+L18+L16+L15+L14+L13+L12+L11+L10+L8+L7+L6+L5+L4+L3+L2</f>
        <v>1000</v>
      </c>
      <c r="AJ34" s="90"/>
      <c r="AK34" s="57"/>
    </row>
    <row r="35" spans="1:37" ht="15.75" thickBot="1" x14ac:dyDescent="0.3">
      <c r="A35" s="108" t="s">
        <v>151</v>
      </c>
      <c r="B35" s="3"/>
      <c r="C35" s="11"/>
      <c r="D35" s="18"/>
      <c r="E35" s="20"/>
      <c r="F35" s="20"/>
      <c r="G35" s="6"/>
      <c r="H35" s="38">
        <f t="shared" si="21"/>
        <v>0</v>
      </c>
      <c r="I35" s="110">
        <f t="shared" ref="I35:I40" si="24">AB34*G35</f>
        <v>0</v>
      </c>
      <c r="J35" s="8"/>
      <c r="K35" s="60">
        <f t="shared" ref="K35:K40" si="25">((AI35-AI34)/AI34)</f>
        <v>0</v>
      </c>
      <c r="L35" s="77">
        <f t="shared" si="22"/>
        <v>0</v>
      </c>
      <c r="M35" s="54"/>
      <c r="AB35" s="89">
        <f t="shared" si="23"/>
        <v>1000</v>
      </c>
      <c r="AC35" s="90"/>
      <c r="AD35" s="91">
        <f t="shared" si="5"/>
        <v>0</v>
      </c>
      <c r="AE35" s="92"/>
      <c r="AF35" s="66"/>
      <c r="AG35" s="70">
        <f>'Week 4'!$AG$40+SUM($AD$2:AD35)</f>
        <v>0</v>
      </c>
      <c r="AH35" s="71"/>
      <c r="AI35" s="89">
        <f>'Week 4'!AI40+L35+L34+L32+L31+L30+L29+L28+L27+L26+L24+L23+L22+L21+L20+L19+L18+L16+L15+L14+L13+L12+L11+L10+L8+L7+L6+L5+L4+L3+L2</f>
        <v>1000</v>
      </c>
      <c r="AJ35" s="90"/>
      <c r="AK35" s="57"/>
    </row>
    <row r="36" spans="1:37" ht="15.75" thickBot="1" x14ac:dyDescent="0.3">
      <c r="A36" s="108" t="s">
        <v>152</v>
      </c>
      <c r="B36" s="3"/>
      <c r="C36" s="11"/>
      <c r="D36" s="18"/>
      <c r="E36" s="20"/>
      <c r="F36" s="20"/>
      <c r="G36" s="6"/>
      <c r="H36" s="38">
        <f t="shared" si="21"/>
        <v>0</v>
      </c>
      <c r="I36" s="110">
        <f t="shared" si="24"/>
        <v>0</v>
      </c>
      <c r="J36" s="8"/>
      <c r="K36" s="60">
        <f t="shared" si="25"/>
        <v>0</v>
      </c>
      <c r="L36" s="77">
        <f t="shared" si="22"/>
        <v>0</v>
      </c>
      <c r="M36" s="54"/>
      <c r="O36" s="61"/>
      <c r="AB36" s="89">
        <f t="shared" si="23"/>
        <v>1000</v>
      </c>
      <c r="AC36" s="90"/>
      <c r="AD36" s="91">
        <f t="shared" si="5"/>
        <v>0</v>
      </c>
      <c r="AE36" s="92"/>
      <c r="AF36" s="66"/>
      <c r="AG36" s="70">
        <f>'Week 4'!$AG$40+SUM($AD$2:AD36)</f>
        <v>0</v>
      </c>
      <c r="AH36" s="71"/>
      <c r="AI36" s="89">
        <f>'Week 4'!AI40+L36+L35+L34+L32+L31+L30+L29+L28+L27+L26+L24+L23+L22+L21+L20+L19+L18+L16+L15+L14+L13+L12+L11+L10+L8+L7+L6+L5+L4+L3+L2</f>
        <v>1000</v>
      </c>
      <c r="AJ36" s="90"/>
      <c r="AK36" s="57"/>
    </row>
    <row r="37" spans="1:37" ht="15.75" thickBot="1" x14ac:dyDescent="0.3">
      <c r="A37" s="108" t="s">
        <v>153</v>
      </c>
      <c r="B37" s="3"/>
      <c r="C37" s="11"/>
      <c r="D37" s="18"/>
      <c r="E37" s="20"/>
      <c r="F37" s="20"/>
      <c r="G37" s="6"/>
      <c r="H37" s="38">
        <f>IF(ISERROR((I37/E37)/D37),0,(I37/E37)/D37)</f>
        <v>0</v>
      </c>
      <c r="I37" s="110">
        <f t="shared" si="24"/>
        <v>0</v>
      </c>
      <c r="J37" s="8"/>
      <c r="K37" s="60">
        <f t="shared" si="25"/>
        <v>0</v>
      </c>
      <c r="L37" s="77">
        <f t="shared" si="22"/>
        <v>0</v>
      </c>
      <c r="M37" s="54"/>
      <c r="AB37" s="89">
        <f t="shared" si="23"/>
        <v>1000</v>
      </c>
      <c r="AC37" s="90"/>
      <c r="AD37" s="91">
        <f t="shared" si="5"/>
        <v>0</v>
      </c>
      <c r="AE37" s="92"/>
      <c r="AF37" s="66"/>
      <c r="AG37" s="70">
        <f>'Week 4'!$AG$40+SUM($AD$2:AD37)</f>
        <v>0</v>
      </c>
      <c r="AH37" s="71"/>
      <c r="AI37" s="89">
        <f>'Week 4'!AI40+L37+L36+L35+L34+L32+L31+L30+L29+L28+L27+L26+L24+L23+L22+L21+L20+L19+L18+L16+L15+L14+L13+L12+L11+L10+L8+L7+L6+L5+L4+L3+L2</f>
        <v>1000</v>
      </c>
      <c r="AJ37" s="90"/>
      <c r="AK37" s="57"/>
    </row>
    <row r="38" spans="1:37" ht="15.75" thickBot="1" x14ac:dyDescent="0.3">
      <c r="A38" s="108" t="s">
        <v>154</v>
      </c>
      <c r="B38" s="3"/>
      <c r="C38" s="11"/>
      <c r="D38" s="18"/>
      <c r="E38" s="20"/>
      <c r="F38" s="20"/>
      <c r="G38" s="6"/>
      <c r="H38" s="38">
        <f t="shared" si="21"/>
        <v>0</v>
      </c>
      <c r="I38" s="110">
        <f t="shared" si="24"/>
        <v>0</v>
      </c>
      <c r="J38" s="8"/>
      <c r="K38" s="60">
        <f t="shared" si="25"/>
        <v>0</v>
      </c>
      <c r="L38" s="77">
        <f t="shared" si="22"/>
        <v>0</v>
      </c>
      <c r="M38" s="54"/>
      <c r="AB38" s="89">
        <f t="shared" si="23"/>
        <v>1000</v>
      </c>
      <c r="AC38" s="90"/>
      <c r="AD38" s="91">
        <f t="shared" si="5"/>
        <v>0</v>
      </c>
      <c r="AE38" s="92"/>
      <c r="AF38" s="66"/>
      <c r="AG38" s="70">
        <f>'Week 4'!$AG$40+SUM($AD$2:AD38)</f>
        <v>0</v>
      </c>
      <c r="AH38" s="71"/>
      <c r="AI38" s="89">
        <f>'Week 4'!AI40+L38+L37+L36+L35+L34+L32+L31+L30+L29+L28+L27+L26+L24+L23+L22+L21+L20+L19+L18+L16+L15+L14+L13+L12+L11+L10+L8+L7+L6+L5+L4+L3+L2</f>
        <v>1000</v>
      </c>
      <c r="AJ38" s="90"/>
      <c r="AK38" s="57"/>
    </row>
    <row r="39" spans="1:37" ht="15.75" thickBot="1" x14ac:dyDescent="0.3">
      <c r="A39" s="108" t="s">
        <v>155</v>
      </c>
      <c r="B39" s="3"/>
      <c r="C39" s="11"/>
      <c r="D39" s="18"/>
      <c r="E39" s="20"/>
      <c r="F39" s="20"/>
      <c r="G39" s="6"/>
      <c r="H39" s="38">
        <f t="shared" si="21"/>
        <v>0</v>
      </c>
      <c r="I39" s="110">
        <f t="shared" si="24"/>
        <v>0</v>
      </c>
      <c r="J39" s="8"/>
      <c r="K39" s="60">
        <f t="shared" si="25"/>
        <v>0</v>
      </c>
      <c r="L39" s="77">
        <f t="shared" si="22"/>
        <v>0</v>
      </c>
      <c r="M39" s="54"/>
      <c r="AB39" s="89">
        <f t="shared" si="23"/>
        <v>1000</v>
      </c>
      <c r="AC39" s="90"/>
      <c r="AD39" s="91">
        <f t="shared" si="5"/>
        <v>0</v>
      </c>
      <c r="AE39" s="92"/>
      <c r="AF39" s="66"/>
      <c r="AG39" s="70">
        <f>'Week 4'!$AG$40+SUM($AD$2:AD39)</f>
        <v>0</v>
      </c>
      <c r="AH39" s="71"/>
      <c r="AI39" s="89">
        <f>'Week 4'!AI40+L39+L38+L37+L36+L35+L34+L32+L31+L30+L29+L28+L27+L26+L24+L23+L22+L21+L20+L19+L18+L16+L15+L14+L13+L12+L11+L10+L8+L7+L6+L5+L4+L3+L2</f>
        <v>1000</v>
      </c>
      <c r="AJ39" s="90"/>
      <c r="AK39" s="57"/>
    </row>
    <row r="40" spans="1:37" ht="15.75" thickBot="1" x14ac:dyDescent="0.3">
      <c r="A40" s="108" t="s">
        <v>156</v>
      </c>
      <c r="B40" s="4"/>
      <c r="C40" s="12"/>
      <c r="D40" s="19"/>
      <c r="E40" s="21"/>
      <c r="F40" s="21"/>
      <c r="G40" s="7"/>
      <c r="H40" s="39">
        <f t="shared" si="21"/>
        <v>0</v>
      </c>
      <c r="I40" s="118">
        <f t="shared" si="24"/>
        <v>0</v>
      </c>
      <c r="J40" s="9"/>
      <c r="K40" s="10">
        <f t="shared" si="25"/>
        <v>0</v>
      </c>
      <c r="L40" s="78">
        <f t="shared" si="22"/>
        <v>0</v>
      </c>
      <c r="M40" s="58"/>
      <c r="AB40" s="93">
        <f t="shared" si="23"/>
        <v>1000</v>
      </c>
      <c r="AC40" s="94"/>
      <c r="AD40" s="95">
        <f t="shared" si="5"/>
        <v>0</v>
      </c>
      <c r="AE40" s="96"/>
      <c r="AF40" s="73"/>
      <c r="AG40" s="74">
        <f>'Week 4'!$AG$40+SUM($AD$2:AD40)</f>
        <v>0</v>
      </c>
      <c r="AH40" s="75"/>
      <c r="AI40" s="93">
        <f>'Week 4'!AI40+L40+L39+L38+L37+L36+L35+L34+L32+L31+L30+L29+L28+L27+L26+L24+L23+L22+L21+L20+L19+L18+L16+L15+L14+L13+L12+L11+L10+L8+L7+L6+L5+L4+L3+L2</f>
        <v>1000</v>
      </c>
      <c r="AJ40" s="94"/>
      <c r="AK40" s="57"/>
    </row>
    <row r="41" spans="1:37" x14ac:dyDescent="0.25">
      <c r="AH41" s="62"/>
      <c r="AI41" s="57"/>
      <c r="AJ41" s="57"/>
      <c r="AK41" s="57"/>
    </row>
    <row r="42" spans="1:37" x14ac:dyDescent="0.25">
      <c r="AH42" s="56"/>
    </row>
    <row r="43" spans="1:37" x14ac:dyDescent="0.25">
      <c r="Y43" s="56"/>
    </row>
  </sheetData>
  <mergeCells count="118">
    <mergeCell ref="AB39:AC39"/>
    <mergeCell ref="AD39:AE39"/>
    <mergeCell ref="AI39:AJ39"/>
    <mergeCell ref="AB40:AC40"/>
    <mergeCell ref="AD40:AE40"/>
    <mergeCell ref="AI40:AJ40"/>
    <mergeCell ref="AB37:AC37"/>
    <mergeCell ref="AD37:AE37"/>
    <mergeCell ref="AI37:AJ37"/>
    <mergeCell ref="AB38:AC38"/>
    <mergeCell ref="AD38:AE38"/>
    <mergeCell ref="AI38:AJ38"/>
    <mergeCell ref="AB35:AC35"/>
    <mergeCell ref="AD35:AE35"/>
    <mergeCell ref="AI35:AJ35"/>
    <mergeCell ref="AB36:AC36"/>
    <mergeCell ref="AD36:AE36"/>
    <mergeCell ref="AI36:AJ36"/>
    <mergeCell ref="AB32:AC32"/>
    <mergeCell ref="AD32:AE32"/>
    <mergeCell ref="AI32:AJ32"/>
    <mergeCell ref="AB34:AC34"/>
    <mergeCell ref="AD34:AE34"/>
    <mergeCell ref="AI34:AJ34"/>
    <mergeCell ref="AB30:AC30"/>
    <mergeCell ref="AD30:AE30"/>
    <mergeCell ref="AI30:AJ30"/>
    <mergeCell ref="AB31:AC31"/>
    <mergeCell ref="AD31:AE31"/>
    <mergeCell ref="AI31:AJ31"/>
    <mergeCell ref="AB28:AC28"/>
    <mergeCell ref="AD28:AE28"/>
    <mergeCell ref="AI28:AJ28"/>
    <mergeCell ref="AB29:AC29"/>
    <mergeCell ref="AD29:AE29"/>
    <mergeCell ref="AI29:AJ29"/>
    <mergeCell ref="AB26:AC26"/>
    <mergeCell ref="AD26:AE26"/>
    <mergeCell ref="AI26:AJ26"/>
    <mergeCell ref="AB27:AC27"/>
    <mergeCell ref="AD27:AE27"/>
    <mergeCell ref="AI27:AJ27"/>
    <mergeCell ref="AB23:AC23"/>
    <mergeCell ref="AD23:AE23"/>
    <mergeCell ref="AI23:AJ23"/>
    <mergeCell ref="AB24:AC24"/>
    <mergeCell ref="AD24:AE24"/>
    <mergeCell ref="AI24:AJ24"/>
    <mergeCell ref="AB21:AC21"/>
    <mergeCell ref="AD21:AE21"/>
    <mergeCell ref="AI21:AJ21"/>
    <mergeCell ref="AB22:AC22"/>
    <mergeCell ref="AD22:AE22"/>
    <mergeCell ref="AI22:AJ22"/>
    <mergeCell ref="AD19:AE19"/>
    <mergeCell ref="AI19:AJ19"/>
    <mergeCell ref="AB20:AC20"/>
    <mergeCell ref="AD20:AE20"/>
    <mergeCell ref="AI20:AJ20"/>
    <mergeCell ref="AB19:AC19"/>
    <mergeCell ref="AD16:AE16"/>
    <mergeCell ref="AI16:AJ16"/>
    <mergeCell ref="AB18:AC18"/>
    <mergeCell ref="AD18:AE18"/>
    <mergeCell ref="AI18:AJ18"/>
    <mergeCell ref="AD14:AE14"/>
    <mergeCell ref="AI14:AJ14"/>
    <mergeCell ref="AB15:AC15"/>
    <mergeCell ref="AD15:AE15"/>
    <mergeCell ref="AI15:AJ15"/>
    <mergeCell ref="AB14:AC14"/>
    <mergeCell ref="AB16:AC16"/>
    <mergeCell ref="AB6:AC6"/>
    <mergeCell ref="AD6:AE6"/>
    <mergeCell ref="AI6:AJ6"/>
    <mergeCell ref="AB5:AC5"/>
    <mergeCell ref="AB7:AC7"/>
    <mergeCell ref="AD12:AE12"/>
    <mergeCell ref="AI12:AJ12"/>
    <mergeCell ref="AB13:AC13"/>
    <mergeCell ref="AD13:AE13"/>
    <mergeCell ref="AI13:AJ13"/>
    <mergeCell ref="AD10:AE10"/>
    <mergeCell ref="AI10:AJ10"/>
    <mergeCell ref="AB11:AC11"/>
    <mergeCell ref="AD11:AE11"/>
    <mergeCell ref="AI11:AJ11"/>
    <mergeCell ref="AB10:AC10"/>
    <mergeCell ref="AB12:AC12"/>
    <mergeCell ref="O1:Q1"/>
    <mergeCell ref="T12:V12"/>
    <mergeCell ref="T15:V15"/>
    <mergeCell ref="T18:V18"/>
    <mergeCell ref="AD3:AE3"/>
    <mergeCell ref="AI3:AJ3"/>
    <mergeCell ref="AB4:AC4"/>
    <mergeCell ref="AD4:AE4"/>
    <mergeCell ref="AI4:AJ4"/>
    <mergeCell ref="AD1:AE1"/>
    <mergeCell ref="AF1:AH1"/>
    <mergeCell ref="AI1:AJ1"/>
    <mergeCell ref="AB2:AC2"/>
    <mergeCell ref="AD2:AE2"/>
    <mergeCell ref="AI2:AJ2"/>
    <mergeCell ref="AB1:AC1"/>
    <mergeCell ref="AB3:AC3"/>
    <mergeCell ref="AD7:AE7"/>
    <mergeCell ref="AI7:AJ7"/>
    <mergeCell ref="AB8:AC8"/>
    <mergeCell ref="AD8:AE8"/>
    <mergeCell ref="AI8:AJ8"/>
    <mergeCell ref="AD5:AE5"/>
    <mergeCell ref="AI5:AJ5"/>
    <mergeCell ref="T2:U2"/>
    <mergeCell ref="T3:U3"/>
    <mergeCell ref="T4:U4"/>
    <mergeCell ref="T5:U5"/>
    <mergeCell ref="T7:V7"/>
  </mergeCells>
  <conditionalFormatting sqref="T9">
    <cfRule type="cellIs" dxfId="76" priority="48" operator="equal">
      <formula>0</formula>
    </cfRule>
    <cfRule type="cellIs" dxfId="75" priority="49" operator="lessThan">
      <formula>0</formula>
    </cfRule>
    <cfRule type="cellIs" dxfId="74" priority="50" operator="greaterThan">
      <formula>0</formula>
    </cfRule>
  </conditionalFormatting>
  <conditionalFormatting sqref="V9">
    <cfRule type="cellIs" dxfId="73" priority="45" operator="equal">
      <formula>0</formula>
    </cfRule>
    <cfRule type="cellIs" dxfId="72" priority="46" operator="lessThan">
      <formula>0</formula>
    </cfRule>
    <cfRule type="cellIs" dxfId="71" priority="47" operator="greaterThan">
      <formula>0</formula>
    </cfRule>
  </conditionalFormatting>
  <conditionalFormatting sqref="U9">
    <cfRule type="cellIs" dxfId="70" priority="42" operator="equal">
      <formula>0</formula>
    </cfRule>
    <cfRule type="cellIs" dxfId="69" priority="43" operator="lessThan">
      <formula>0</formula>
    </cfRule>
    <cfRule type="cellIs" dxfId="68" priority="44" operator="greaterThan">
      <formula>0</formula>
    </cfRule>
  </conditionalFormatting>
  <conditionalFormatting sqref="T5:U5">
    <cfRule type="cellIs" dxfId="67" priority="39" operator="equal">
      <formula>$T$3</formula>
    </cfRule>
    <cfRule type="cellIs" dxfId="66" priority="40" operator="lessThan">
      <formula>$T$3</formula>
    </cfRule>
    <cfRule type="cellIs" dxfId="65" priority="41" operator="greaterThan">
      <formula>$T$3</formula>
    </cfRule>
  </conditionalFormatting>
  <conditionalFormatting sqref="J2:J8">
    <cfRule type="cellIs" dxfId="64" priority="36" operator="equal">
      <formula>0</formula>
    </cfRule>
    <cfRule type="cellIs" dxfId="63" priority="37" operator="lessThan">
      <formula>0</formula>
    </cfRule>
    <cfRule type="cellIs" dxfId="62" priority="38" operator="greaterThan">
      <formula>0</formula>
    </cfRule>
  </conditionalFormatting>
  <conditionalFormatting sqref="L2:L8">
    <cfRule type="cellIs" dxfId="61" priority="33" operator="equal">
      <formula>0</formula>
    </cfRule>
    <cfRule type="cellIs" dxfId="60" priority="34" operator="lessThan">
      <formula>0</formula>
    </cfRule>
    <cfRule type="cellIs" dxfId="59" priority="35" operator="greaterThan">
      <formula>0</formula>
    </cfRule>
  </conditionalFormatting>
  <conditionalFormatting sqref="J10:J16">
    <cfRule type="cellIs" dxfId="58" priority="30" operator="equal">
      <formula>0</formula>
    </cfRule>
    <cfRule type="cellIs" dxfId="57" priority="31" operator="lessThan">
      <formula>0</formula>
    </cfRule>
    <cfRule type="cellIs" dxfId="56" priority="32" operator="greaterThan">
      <formula>0</formula>
    </cfRule>
  </conditionalFormatting>
  <conditionalFormatting sqref="L10:L16">
    <cfRule type="cellIs" dxfId="55" priority="27" operator="equal">
      <formula>0</formula>
    </cfRule>
    <cfRule type="cellIs" dxfId="54" priority="28" operator="lessThan">
      <formula>0</formula>
    </cfRule>
    <cfRule type="cellIs" dxfId="53" priority="29" operator="greaterThan">
      <formula>0</formula>
    </cfRule>
  </conditionalFormatting>
  <conditionalFormatting sqref="J18:J24">
    <cfRule type="cellIs" dxfId="52" priority="24" operator="equal">
      <formula>0</formula>
    </cfRule>
    <cfRule type="cellIs" dxfId="51" priority="25" operator="lessThan">
      <formula>0</formula>
    </cfRule>
    <cfRule type="cellIs" dxfId="50" priority="26" operator="greaterThan">
      <formula>0</formula>
    </cfRule>
  </conditionalFormatting>
  <conditionalFormatting sqref="L18:L24">
    <cfRule type="cellIs" dxfId="49" priority="21" operator="equal">
      <formula>0</formula>
    </cfRule>
    <cfRule type="cellIs" dxfId="48" priority="22" operator="lessThan">
      <formula>0</formula>
    </cfRule>
    <cfRule type="cellIs" dxfId="47" priority="23" operator="greaterThan">
      <formula>0</formula>
    </cfRule>
  </conditionalFormatting>
  <conditionalFormatting sqref="J26:J32">
    <cfRule type="cellIs" dxfId="46" priority="18" operator="equal">
      <formula>0</formula>
    </cfRule>
    <cfRule type="cellIs" dxfId="45" priority="19" operator="lessThan">
      <formula>0</formula>
    </cfRule>
    <cfRule type="cellIs" dxfId="44" priority="20" operator="greaterThan">
      <formula>0</formula>
    </cfRule>
  </conditionalFormatting>
  <conditionalFormatting sqref="L26:L32">
    <cfRule type="cellIs" dxfId="43" priority="15" operator="equal">
      <formula>0</formula>
    </cfRule>
    <cfRule type="cellIs" dxfId="42" priority="16" operator="lessThan">
      <formula>0</formula>
    </cfRule>
    <cfRule type="cellIs" dxfId="41" priority="17" operator="greaterThan">
      <formula>0</formula>
    </cfRule>
  </conditionalFormatting>
  <conditionalFormatting sqref="J34:J40">
    <cfRule type="cellIs" dxfId="40" priority="12" operator="equal">
      <formula>0</formula>
    </cfRule>
    <cfRule type="cellIs" dxfId="39" priority="13" operator="lessThan">
      <formula>0</formula>
    </cfRule>
    <cfRule type="cellIs" dxfId="38" priority="14" operator="greaterThan">
      <formula>0</formula>
    </cfRule>
  </conditionalFormatting>
  <conditionalFormatting sqref="L34:L40">
    <cfRule type="cellIs" dxfId="37" priority="9" operator="equal">
      <formula>0</formula>
    </cfRule>
    <cfRule type="cellIs" dxfId="36" priority="10" operator="lessThan">
      <formula>0</formula>
    </cfRule>
    <cfRule type="cellIs" dxfId="35" priority="11" operator="greaterThan">
      <formula>0</formula>
    </cfRule>
  </conditionalFormatting>
  <conditionalFormatting sqref="T5">
    <cfRule type="cellIs" dxfId="34" priority="51" operator="lessThan">
      <formula>$A$6</formula>
    </cfRule>
    <cfRule type="cellIs" dxfId="33" priority="52" operator="equal">
      <formula>$A$6</formula>
    </cfRule>
    <cfRule type="cellIs" dxfId="32" priority="53" operator="greaterThan">
      <formula>$A$6</formula>
    </cfRule>
    <cfRule type="cellIs" dxfId="31" priority="54" operator="equal">
      <formula>0</formula>
    </cfRule>
    <cfRule type="cellIs" dxfId="30" priority="55" operator="lessThan">
      <formula>0</formula>
    </cfRule>
    <cfRule type="cellIs" dxfId="29" priority="56" operator="greaterThan">
      <formula>0</formula>
    </cfRule>
  </conditionalFormatting>
  <conditionalFormatting sqref="T5">
    <cfRule type="cellIs" dxfId="28" priority="57" operator="equal">
      <formula>$A$6</formula>
    </cfRule>
    <cfRule type="cellIs" dxfId="27" priority="58" operator="lessThan">
      <formula>$A$6</formula>
    </cfRule>
    <cfRule type="cellIs" dxfId="26" priority="59" operator="greaterThan">
      <formula>$A$6</formula>
    </cfRule>
  </conditionalFormatting>
  <conditionalFormatting sqref="K2:K8 K10:K16 K18:K24 K26:K32 K34:K40">
    <cfRule type="cellIs" dxfId="25" priority="6" operator="between">
      <formula>-0.01</formula>
      <formula>0.01</formula>
    </cfRule>
    <cfRule type="cellIs" dxfId="24" priority="7" operator="lessThan">
      <formula>-0.0099</formula>
    </cfRule>
    <cfRule type="cellIs" dxfId="23" priority="8" operator="greaterThan">
      <formula>0.0099</formula>
    </cfRule>
  </conditionalFormatting>
  <conditionalFormatting sqref="G2:G8">
    <cfRule type="cellIs" dxfId="22" priority="5" operator="greaterThan">
      <formula>2.3%</formula>
    </cfRule>
  </conditionalFormatting>
  <conditionalFormatting sqref="G10:G16">
    <cfRule type="cellIs" dxfId="21" priority="4" operator="greaterThan">
      <formula>2.3%</formula>
    </cfRule>
  </conditionalFormatting>
  <conditionalFormatting sqref="G18:G24">
    <cfRule type="cellIs" dxfId="20" priority="3" operator="greaterThan">
      <formula>2.3%</formula>
    </cfRule>
  </conditionalFormatting>
  <conditionalFormatting sqref="G26:G32">
    <cfRule type="cellIs" dxfId="19" priority="2" operator="greaterThan">
      <formula>2.3%</formula>
    </cfRule>
  </conditionalFormatting>
  <conditionalFormatting sqref="G34:G40">
    <cfRule type="cellIs" dxfId="18" priority="1" operator="greaterThan">
      <formula>2.3%</formula>
    </cfRule>
  </conditionalFormatting>
  <hyperlinks>
    <hyperlink ref="A2" r:id="rId1" display="LUN | 141"/>
    <hyperlink ref="A3" r:id="rId2"/>
    <hyperlink ref="A4" r:id="rId3"/>
    <hyperlink ref="A5" r:id="rId4"/>
    <hyperlink ref="A6" r:id="rId5"/>
    <hyperlink ref="A7" r:id="rId6"/>
    <hyperlink ref="A8" r:id="rId7"/>
    <hyperlink ref="A10" r:id="rId8" display="MAR | 148"/>
    <hyperlink ref="A11" r:id="rId9"/>
    <hyperlink ref="A12" r:id="rId10"/>
    <hyperlink ref="A13" r:id="rId11"/>
    <hyperlink ref="A14" r:id="rId12"/>
    <hyperlink ref="A15" r:id="rId13"/>
    <hyperlink ref="A16" r:id="rId14"/>
    <hyperlink ref="A18" r:id="rId15" display="MIÉ | 155"/>
    <hyperlink ref="A19" r:id="rId16"/>
    <hyperlink ref="A20" r:id="rId17"/>
    <hyperlink ref="A21" r:id="rId18"/>
    <hyperlink ref="A22" r:id="rId19"/>
    <hyperlink ref="A23" r:id="rId20"/>
    <hyperlink ref="A24" r:id="rId21"/>
    <hyperlink ref="A26" r:id="rId22" display="JUE | 162"/>
    <hyperlink ref="A27" r:id="rId23"/>
    <hyperlink ref="A28" r:id="rId24"/>
    <hyperlink ref="A29" r:id="rId25"/>
    <hyperlink ref="A30" r:id="rId26"/>
    <hyperlink ref="A31" r:id="rId27"/>
    <hyperlink ref="A32" r:id="rId28"/>
    <hyperlink ref="A34" r:id="rId29" display="VIE | 169"/>
    <hyperlink ref="A35" r:id="rId30"/>
    <hyperlink ref="A36" r:id="rId31"/>
    <hyperlink ref="A37" r:id="rId32"/>
    <hyperlink ref="A38" r:id="rId33"/>
    <hyperlink ref="A39" r:id="rId34"/>
    <hyperlink ref="A40" r:id="rId35"/>
    <hyperlink ref="L2" r:id="rId36" display="141b - Acceso directo"/>
    <hyperlink ref="L3" r:id="rId37" display="142b - Acceso directo"/>
    <hyperlink ref="L4" r:id="rId38" display="143b - Acceso directo"/>
    <hyperlink ref="L5" r:id="rId39" display="144b - Acceso directo"/>
    <hyperlink ref="L6" r:id="rId40" display="145b - Acceso directo"/>
    <hyperlink ref="L7" r:id="rId41" display="146b - Acceso directo"/>
    <hyperlink ref="L8" r:id="rId42" display="147b - Acceso directo"/>
    <hyperlink ref="L10" r:id="rId43" display="148b - Acceso directo"/>
    <hyperlink ref="L11" r:id="rId44" display="149b - Acceso directo"/>
    <hyperlink ref="L12" r:id="rId45" display="150b - Acceso directo"/>
    <hyperlink ref="L13" r:id="rId46" display="151b - Acceso directo"/>
    <hyperlink ref="L14" r:id="rId47" display="152b - Acceso directo"/>
    <hyperlink ref="L15" r:id="rId48" display="153b - Acceso directo"/>
    <hyperlink ref="L16" r:id="rId49" display="154b - Acceso directo"/>
    <hyperlink ref="L18" r:id="rId50" display="155b - Acceso directo"/>
    <hyperlink ref="L19" r:id="rId51" display="156b - Acceso directo"/>
    <hyperlink ref="L20" r:id="rId52" display="157b - Acceso directo"/>
    <hyperlink ref="L21" r:id="rId53" display="158b - Acceso directo"/>
    <hyperlink ref="L22" r:id="rId54" display="159b - Acceso directo"/>
    <hyperlink ref="L23" r:id="rId55" display="160b - Acceso directo"/>
    <hyperlink ref="L24" r:id="rId56" display="161b - Acceso directo"/>
    <hyperlink ref="L26" r:id="rId57" display="162b - Acceso directo"/>
    <hyperlink ref="L27" r:id="rId58" display="163b - Acceso directo"/>
    <hyperlink ref="L28" r:id="rId59" display="164b - Acceso directo"/>
    <hyperlink ref="L29" r:id="rId60" display="165b - Acceso directo"/>
    <hyperlink ref="L30" r:id="rId61" display="166b - Acceso directo"/>
    <hyperlink ref="L31" r:id="rId62" display="167b - Acceso directo"/>
    <hyperlink ref="L32" r:id="rId63" display="168b - Acceso directo"/>
    <hyperlink ref="L34" r:id="rId64" display="169b - Acceso directo"/>
    <hyperlink ref="L35" r:id="rId65" display="170b - Acceso directo"/>
    <hyperlink ref="L36" r:id="rId66" display="171b - Acceso directo"/>
    <hyperlink ref="L37" r:id="rId67" display="172b - Acceso directo"/>
    <hyperlink ref="L38" r:id="rId68" display="173b - Acceso directo"/>
    <hyperlink ref="L39" r:id="rId69" display="174b - Acceso directo"/>
    <hyperlink ref="L40" r:id="rId70" display="175b - Acceso direct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P30"/>
  <sheetViews>
    <sheetView tabSelected="1" workbookViewId="0">
      <selection activeCell="G4" sqref="G4"/>
    </sheetView>
  </sheetViews>
  <sheetFormatPr baseColWidth="10" defaultRowHeight="15" x14ac:dyDescent="0.25"/>
  <sheetData>
    <row r="1" spans="2:16" ht="15.75" thickBot="1" x14ac:dyDescent="0.3">
      <c r="B1" s="81" t="s">
        <v>167</v>
      </c>
      <c r="C1" s="83"/>
      <c r="D1" s="82"/>
      <c r="H1" s="81" t="s">
        <v>161</v>
      </c>
      <c r="I1" s="82"/>
    </row>
    <row r="2" spans="2:16" ht="15.75" thickBot="1" x14ac:dyDescent="0.3">
      <c r="B2" s="15" t="s">
        <v>168</v>
      </c>
      <c r="C2" s="17" t="s">
        <v>4</v>
      </c>
      <c r="D2" s="15" t="s">
        <v>0</v>
      </c>
      <c r="F2" s="15" t="s">
        <v>162</v>
      </c>
      <c r="G2" s="15" t="s">
        <v>163</v>
      </c>
      <c r="H2" s="22" t="s">
        <v>2</v>
      </c>
      <c r="I2" s="22" t="s">
        <v>3</v>
      </c>
      <c r="J2" s="22" t="s">
        <v>6</v>
      </c>
      <c r="K2" s="22" t="s">
        <v>164</v>
      </c>
      <c r="M2" s="81" t="s">
        <v>170</v>
      </c>
      <c r="N2" s="83"/>
      <c r="O2" s="83"/>
      <c r="P2" s="82"/>
    </row>
    <row r="3" spans="2:16" ht="15.75" thickBot="1" x14ac:dyDescent="0.3">
      <c r="B3" s="9">
        <f>'Week 1'!T9+'Week 2'!T9+'Week 3'!T9+'Week 4'!T9+'Week 5'!T9</f>
        <v>0</v>
      </c>
      <c r="C3" s="42">
        <f>((B8*100)/B6)-100</f>
        <v>0</v>
      </c>
      <c r="D3" s="117">
        <f>'Week 1'!V9+'Week 2'!V9+'Week 3'!V9+'Week 4'!V9+'Week 5'!V9</f>
        <v>0</v>
      </c>
      <c r="F3" s="13" t="s">
        <v>5</v>
      </c>
      <c r="G3" s="109">
        <v>8.27</v>
      </c>
      <c r="H3" s="5">
        <v>40</v>
      </c>
      <c r="I3" s="27">
        <v>40</v>
      </c>
      <c r="J3" s="49">
        <f t="shared" ref="J3:J10" si="0">IF(ISERROR(I3/H3),0,(I3/H3))</f>
        <v>1</v>
      </c>
      <c r="K3" s="50">
        <f t="shared" ref="K3:K10" si="1">IF(ISERROR(((0.02*$B$8)/H3)/G3),0,((0.02*$B$8)/H3)/G3)</f>
        <v>6.0459492140266025E-2</v>
      </c>
      <c r="M3" s="105" t="s">
        <v>169</v>
      </c>
      <c r="N3" s="106"/>
      <c r="O3" s="106"/>
      <c r="P3" s="107"/>
    </row>
    <row r="4" spans="2:16" ht="15.75" thickBot="1" x14ac:dyDescent="0.3">
      <c r="F4" s="13"/>
      <c r="G4" s="109" t="s">
        <v>212</v>
      </c>
      <c r="H4" s="5"/>
      <c r="I4" s="27"/>
      <c r="J4" s="49">
        <f t="shared" si="0"/>
        <v>0</v>
      </c>
      <c r="K4" s="50">
        <f t="shared" si="1"/>
        <v>0</v>
      </c>
    </row>
    <row r="5" spans="2:16" ht="15.75" thickBot="1" x14ac:dyDescent="0.3">
      <c r="B5" s="81" t="s">
        <v>165</v>
      </c>
      <c r="C5" s="82"/>
      <c r="F5" s="13"/>
      <c r="G5" s="109"/>
      <c r="H5" s="5"/>
      <c r="I5" s="27"/>
      <c r="J5" s="49">
        <f t="shared" si="0"/>
        <v>0</v>
      </c>
      <c r="K5" s="50">
        <f t="shared" si="1"/>
        <v>0</v>
      </c>
    </row>
    <row r="6" spans="2:16" ht="15.75" thickBot="1" x14ac:dyDescent="0.3">
      <c r="B6" s="113">
        <v>1000</v>
      </c>
      <c r="C6" s="114"/>
      <c r="F6" s="13"/>
      <c r="G6" s="109"/>
      <c r="H6" s="5"/>
      <c r="I6" s="27"/>
      <c r="J6" s="51">
        <f t="shared" si="0"/>
        <v>0</v>
      </c>
      <c r="K6" s="50">
        <f t="shared" si="1"/>
        <v>0</v>
      </c>
    </row>
    <row r="7" spans="2:16" ht="15.75" thickBot="1" x14ac:dyDescent="0.3">
      <c r="B7" s="81" t="s">
        <v>166</v>
      </c>
      <c r="C7" s="82"/>
      <c r="F7" s="13"/>
      <c r="G7" s="109"/>
      <c r="H7" s="5"/>
      <c r="I7" s="27"/>
      <c r="J7" s="49">
        <f t="shared" si="0"/>
        <v>0</v>
      </c>
      <c r="K7" s="50">
        <f t="shared" si="1"/>
        <v>0</v>
      </c>
    </row>
    <row r="8" spans="2:16" ht="15.75" thickBot="1" x14ac:dyDescent="0.3">
      <c r="B8" s="115">
        <f>D3+B6</f>
        <v>1000</v>
      </c>
      <c r="C8" s="116"/>
      <c r="F8" s="14"/>
      <c r="G8" s="109"/>
      <c r="H8" s="5"/>
      <c r="I8" s="27"/>
      <c r="J8" s="49">
        <f t="shared" si="0"/>
        <v>0</v>
      </c>
      <c r="K8" s="50">
        <f t="shared" si="1"/>
        <v>0</v>
      </c>
    </row>
    <row r="9" spans="2:16" ht="15.75" customHeight="1" thickBot="1" x14ac:dyDescent="0.3">
      <c r="F9" s="13"/>
      <c r="G9" s="109"/>
      <c r="H9" s="24"/>
      <c r="I9" s="28"/>
      <c r="J9" s="49">
        <f t="shared" si="0"/>
        <v>0</v>
      </c>
      <c r="K9" s="50">
        <f t="shared" si="1"/>
        <v>0</v>
      </c>
    </row>
    <row r="10" spans="2:16" ht="15.75" thickBot="1" x14ac:dyDescent="0.3">
      <c r="F10" s="13"/>
      <c r="G10" s="109"/>
      <c r="H10" s="24"/>
      <c r="I10" s="28"/>
      <c r="J10" s="49">
        <f t="shared" si="0"/>
        <v>0</v>
      </c>
      <c r="K10" s="50">
        <f t="shared" si="1"/>
        <v>0</v>
      </c>
    </row>
    <row r="11" spans="2:16" ht="15.75" thickBot="1" x14ac:dyDescent="0.3">
      <c r="F11" s="13"/>
      <c r="G11" s="109"/>
      <c r="H11" s="24"/>
      <c r="I11" s="28"/>
      <c r="J11" s="49">
        <f t="shared" ref="J11:J30" si="2">IF(ISERROR(I11/H11),0,(I11/H11))</f>
        <v>0</v>
      </c>
      <c r="K11" s="50">
        <f t="shared" ref="K11:K30" si="3">IF(ISERROR(((0.02*$B$8)/H11)/G11),0,((0.02*$B$8)/H11)/G11)</f>
        <v>0</v>
      </c>
    </row>
    <row r="12" spans="2:16" ht="15.75" thickBot="1" x14ac:dyDescent="0.3">
      <c r="F12" s="13"/>
      <c r="G12" s="109"/>
      <c r="H12" s="24"/>
      <c r="I12" s="28"/>
      <c r="J12" s="51">
        <f t="shared" si="2"/>
        <v>0</v>
      </c>
      <c r="K12" s="50">
        <f t="shared" si="3"/>
        <v>0</v>
      </c>
    </row>
    <row r="13" spans="2:16" ht="15.75" thickBot="1" x14ac:dyDescent="0.3">
      <c r="F13" s="13"/>
      <c r="G13" s="109"/>
      <c r="H13" s="24"/>
      <c r="I13" s="28"/>
      <c r="J13" s="49">
        <f t="shared" si="2"/>
        <v>0</v>
      </c>
      <c r="K13" s="50">
        <f t="shared" si="3"/>
        <v>0</v>
      </c>
    </row>
    <row r="14" spans="2:16" ht="15.75" thickBot="1" x14ac:dyDescent="0.3">
      <c r="F14" s="13"/>
      <c r="G14" s="109"/>
      <c r="H14" s="25"/>
      <c r="I14" s="29"/>
      <c r="J14" s="49">
        <f t="shared" si="2"/>
        <v>0</v>
      </c>
      <c r="K14" s="50">
        <f t="shared" si="3"/>
        <v>0</v>
      </c>
    </row>
    <row r="15" spans="2:16" ht="15.75" thickBot="1" x14ac:dyDescent="0.3">
      <c r="F15" s="13"/>
      <c r="G15" s="109"/>
      <c r="H15" s="24"/>
      <c r="I15" s="28"/>
      <c r="J15" s="49">
        <f t="shared" si="2"/>
        <v>0</v>
      </c>
      <c r="K15" s="50">
        <f t="shared" si="3"/>
        <v>0</v>
      </c>
    </row>
    <row r="16" spans="2:16" ht="15.75" thickBot="1" x14ac:dyDescent="0.3">
      <c r="F16" s="13"/>
      <c r="G16" s="109"/>
      <c r="H16" s="25"/>
      <c r="I16" s="29"/>
      <c r="J16" s="49">
        <f t="shared" si="2"/>
        <v>0</v>
      </c>
      <c r="K16" s="50">
        <f t="shared" si="3"/>
        <v>0</v>
      </c>
    </row>
    <row r="17" spans="6:11" ht="15.75" thickBot="1" x14ac:dyDescent="0.3">
      <c r="F17" s="13"/>
      <c r="G17" s="109"/>
      <c r="H17" s="5"/>
      <c r="I17" s="27"/>
      <c r="J17" s="49">
        <f t="shared" ref="J17:J24" si="4">IF(ISERROR(I17/H17),0,(I17/H17))</f>
        <v>0</v>
      </c>
      <c r="K17" s="50">
        <f t="shared" ref="K17:K24" si="5">IF(ISERROR(((0.02*$B$8)/H17)/G17),0,((0.02*$B$8)/H17)/G17)</f>
        <v>0</v>
      </c>
    </row>
    <row r="18" spans="6:11" ht="15.75" thickBot="1" x14ac:dyDescent="0.3">
      <c r="F18" s="13"/>
      <c r="G18" s="109"/>
      <c r="H18" s="5"/>
      <c r="I18" s="27"/>
      <c r="J18" s="49">
        <f t="shared" si="4"/>
        <v>0</v>
      </c>
      <c r="K18" s="50">
        <f t="shared" si="5"/>
        <v>0</v>
      </c>
    </row>
    <row r="19" spans="6:11" ht="15.75" thickBot="1" x14ac:dyDescent="0.3">
      <c r="F19" s="13"/>
      <c r="G19" s="109"/>
      <c r="H19" s="5"/>
      <c r="I19" s="27"/>
      <c r="J19" s="51">
        <f t="shared" si="4"/>
        <v>0</v>
      </c>
      <c r="K19" s="50">
        <f t="shared" si="5"/>
        <v>0</v>
      </c>
    </row>
    <row r="20" spans="6:11" ht="15.75" thickBot="1" x14ac:dyDescent="0.3">
      <c r="F20" s="13"/>
      <c r="G20" s="109"/>
      <c r="H20" s="5"/>
      <c r="I20" s="27"/>
      <c r="J20" s="49">
        <f t="shared" si="4"/>
        <v>0</v>
      </c>
      <c r="K20" s="50">
        <f t="shared" si="5"/>
        <v>0</v>
      </c>
    </row>
    <row r="21" spans="6:11" ht="15.75" thickBot="1" x14ac:dyDescent="0.3">
      <c r="F21" s="13"/>
      <c r="G21" s="109"/>
      <c r="H21" s="5"/>
      <c r="I21" s="27"/>
      <c r="J21" s="49">
        <f t="shared" si="4"/>
        <v>0</v>
      </c>
      <c r="K21" s="50">
        <f t="shared" si="5"/>
        <v>0</v>
      </c>
    </row>
    <row r="22" spans="6:11" ht="15.75" thickBot="1" x14ac:dyDescent="0.3">
      <c r="F22" s="14"/>
      <c r="G22" s="109"/>
      <c r="H22" s="5"/>
      <c r="I22" s="27"/>
      <c r="J22" s="49">
        <f t="shared" si="4"/>
        <v>0</v>
      </c>
      <c r="K22" s="50">
        <f t="shared" si="5"/>
        <v>0</v>
      </c>
    </row>
    <row r="23" spans="6:11" ht="15.75" thickBot="1" x14ac:dyDescent="0.3">
      <c r="F23" s="13"/>
      <c r="G23" s="109"/>
      <c r="H23" s="24"/>
      <c r="I23" s="28"/>
      <c r="J23" s="49">
        <f t="shared" si="4"/>
        <v>0</v>
      </c>
      <c r="K23" s="50">
        <f t="shared" si="5"/>
        <v>0</v>
      </c>
    </row>
    <row r="24" spans="6:11" ht="15.75" thickBot="1" x14ac:dyDescent="0.3">
      <c r="F24" s="13"/>
      <c r="G24" s="109"/>
      <c r="H24" s="24"/>
      <c r="I24" s="28"/>
      <c r="J24" s="49">
        <f t="shared" si="4"/>
        <v>0</v>
      </c>
      <c r="K24" s="50">
        <f t="shared" si="5"/>
        <v>0</v>
      </c>
    </row>
    <row r="25" spans="6:11" ht="15.75" thickBot="1" x14ac:dyDescent="0.3">
      <c r="F25" s="13"/>
      <c r="G25" s="109"/>
      <c r="H25" s="24"/>
      <c r="I25" s="28"/>
      <c r="J25" s="49">
        <f t="shared" si="2"/>
        <v>0</v>
      </c>
      <c r="K25" s="50">
        <f t="shared" si="3"/>
        <v>0</v>
      </c>
    </row>
    <row r="26" spans="6:11" ht="15.75" thickBot="1" x14ac:dyDescent="0.3">
      <c r="F26" s="13"/>
      <c r="G26" s="109"/>
      <c r="H26" s="25"/>
      <c r="I26" s="29"/>
      <c r="J26" s="49">
        <f t="shared" si="2"/>
        <v>0</v>
      </c>
      <c r="K26" s="50">
        <f t="shared" si="3"/>
        <v>0</v>
      </c>
    </row>
    <row r="27" spans="6:11" ht="15.75" thickBot="1" x14ac:dyDescent="0.3">
      <c r="F27" s="13"/>
      <c r="G27" s="109"/>
      <c r="H27" s="24"/>
      <c r="I27" s="28"/>
      <c r="J27" s="49">
        <f t="shared" si="2"/>
        <v>0</v>
      </c>
      <c r="K27" s="50">
        <f t="shared" si="3"/>
        <v>0</v>
      </c>
    </row>
    <row r="28" spans="6:11" ht="15.75" thickBot="1" x14ac:dyDescent="0.3">
      <c r="F28" s="13"/>
      <c r="G28" s="109"/>
      <c r="H28" s="25"/>
      <c r="I28" s="29"/>
      <c r="J28" s="49">
        <f t="shared" si="2"/>
        <v>0</v>
      </c>
      <c r="K28" s="50">
        <f t="shared" si="3"/>
        <v>0</v>
      </c>
    </row>
    <row r="29" spans="6:11" ht="15.75" thickBot="1" x14ac:dyDescent="0.3">
      <c r="F29" s="13"/>
      <c r="G29" s="109"/>
      <c r="H29" s="24"/>
      <c r="I29" s="28"/>
      <c r="J29" s="49">
        <f t="shared" si="2"/>
        <v>0</v>
      </c>
      <c r="K29" s="50">
        <f t="shared" si="3"/>
        <v>0</v>
      </c>
    </row>
    <row r="30" spans="6:11" ht="15.75" thickBot="1" x14ac:dyDescent="0.3">
      <c r="F30" s="14"/>
      <c r="G30" s="2"/>
      <c r="H30" s="26"/>
      <c r="I30" s="30"/>
      <c r="J30" s="49">
        <f t="shared" si="2"/>
        <v>0</v>
      </c>
      <c r="K30" s="52">
        <f t="shared" si="3"/>
        <v>0</v>
      </c>
    </row>
  </sheetData>
  <mergeCells count="8">
    <mergeCell ref="B7:C7"/>
    <mergeCell ref="B8:C8"/>
    <mergeCell ref="B1:D1"/>
    <mergeCell ref="M2:P2"/>
    <mergeCell ref="M3:P3"/>
    <mergeCell ref="H1:I1"/>
    <mergeCell ref="B5:C5"/>
    <mergeCell ref="B6:C6"/>
  </mergeCells>
  <conditionalFormatting sqref="B3">
    <cfRule type="cellIs" dxfId="17" priority="16" operator="equal">
      <formula>0</formula>
    </cfRule>
    <cfRule type="cellIs" dxfId="16" priority="17" operator="lessThan">
      <formula>0</formula>
    </cfRule>
    <cfRule type="cellIs" dxfId="15" priority="18" operator="greaterThan">
      <formula>0</formula>
    </cfRule>
  </conditionalFormatting>
  <conditionalFormatting sqref="D3">
    <cfRule type="cellIs" dxfId="14" priority="13" operator="equal">
      <formula>0</formula>
    </cfRule>
    <cfRule type="cellIs" dxfId="13" priority="14" operator="lessThan">
      <formula>0</formula>
    </cfRule>
    <cfRule type="cellIs" dxfId="12" priority="15" operator="greaterThan">
      <formula>0</formula>
    </cfRule>
  </conditionalFormatting>
  <conditionalFormatting sqref="C3">
    <cfRule type="cellIs" dxfId="11" priority="10" operator="equal">
      <formula>0</formula>
    </cfRule>
    <cfRule type="cellIs" dxfId="10" priority="11" operator="lessThan">
      <formula>0</formula>
    </cfRule>
    <cfRule type="cellIs" dxfId="9" priority="12" operator="greaterThan">
      <formula>0</formula>
    </cfRule>
  </conditionalFormatting>
  <conditionalFormatting sqref="B8">
    <cfRule type="cellIs" dxfId="8" priority="1" operator="lessThan">
      <formula>$B$6</formula>
    </cfRule>
    <cfRule type="cellIs" dxfId="7" priority="2" operator="equal">
      <formula>$B$6</formula>
    </cfRule>
    <cfRule type="cellIs" dxfId="6" priority="3" operator="greaterThan">
      <formula>$B$6</formula>
    </cfRule>
    <cfRule type="cellIs" dxfId="5" priority="7" operator="equal">
      <formula>0</formula>
    </cfRule>
    <cfRule type="cellIs" dxfId="4" priority="8" operator="lessThan">
      <formula>0</formula>
    </cfRule>
    <cfRule type="cellIs" dxfId="3" priority="9" operator="greaterThan">
      <formula>0</formula>
    </cfRule>
  </conditionalFormatting>
  <conditionalFormatting sqref="B8">
    <cfRule type="cellIs" dxfId="2" priority="4" operator="equal">
      <formula>$B$6</formula>
    </cfRule>
    <cfRule type="cellIs" dxfId="1" priority="5" operator="lessThan">
      <formula>$B$6</formula>
    </cfRule>
    <cfRule type="cellIs" dxfId="0" priority="6" operator="greaterThan">
      <formula>$B$6</formula>
    </cfRule>
  </conditionalFormatting>
  <hyperlinks>
    <hyperlink ref="M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Week 1</vt:lpstr>
      <vt:lpstr>Week 2</vt:lpstr>
      <vt:lpstr>Week 3</vt:lpstr>
      <vt:lpstr>Week 4</vt:lpstr>
      <vt:lpstr>Week 5</vt:lpstr>
      <vt:lpstr>MONTH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2017-02-10T12:54:10Z</dcterms:modified>
</cp:coreProperties>
</file>